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5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ndard format (200 pts)" sheetId="1" state="visible" r:id="rId2"/>
    <sheet name="Reduced format (100 pts)" sheetId="2" state="visible" r:id="rId3"/>
    <sheet name="Big battles (300 pts)" sheetId="3" state="visible" r:id="rId4"/>
    <sheet name="Version History" sheetId="4" state="visible" r:id="rId5"/>
    <sheet name="Armies V4" sheetId="5" state="visible" r:id="rId6"/>
  </sheets>
  <definedNames>
    <definedName function="false" hidden="false" localSheetId="2" name="_xlnm.Print_Area" vbProcedure="false">'Big battles (300 pts)'!$A$1:$J$55</definedName>
    <definedName function="false" hidden="false" localSheetId="1" name="_xlnm.Print_Area" vbProcedure="false">'Reduced format (100 pts)'!$A$1:$J$34</definedName>
    <definedName function="false" hidden="false" localSheetId="0" name="_xlnm.Print_Area" vbProcedure="false">'Standard format (200 pts)'!$A$1:$J$44</definedName>
    <definedName function="false" hidden="false" name="Allié" vbProcedure="false">#REF!</definedName>
    <definedName function="false" hidden="false" name="Camp" vbProcedure="false">#REF!</definedName>
    <definedName function="false" hidden="false" name="General" vbProcedure="false">#REF!</definedName>
    <definedName function="false" hidden="false" name="Qualité" vbProcedure="false">#REF!</definedName>
    <definedName function="false" hidden="false" name="Terrain" vbProcedure="false">#REF!</definedName>
    <definedName function="false" hidden="false" name="Type" vbProcedure="false">#REF!</definedName>
    <definedName function="false" hidden="false" localSheetId="0" name="Allié" vbProcedure="false">'Standard format (200 pts)'!$N$89:$N$94</definedName>
    <definedName function="false" hidden="false" localSheetId="0" name="Camp" vbProcedure="false">'Standard format (200 pts)'!$N$96:$N$97</definedName>
    <definedName function="false" hidden="false" localSheetId="0" name="General" vbProcedure="false">'Standard format (200 pts)'!$K$89:$K$93</definedName>
    <definedName function="false" hidden="false" localSheetId="0" name="Qualité" vbProcedure="false">'Standard format (200 pts)'!$P$89:$P$91</definedName>
    <definedName function="false" hidden="false" localSheetId="0" name="Terrain" vbProcedure="false">'Standard format (200 pts)'!$M$89:$M$94</definedName>
    <definedName function="false" hidden="false" localSheetId="0" name="Type" vbProcedure="false">'Standard format (200 pts)'!$E$89:$E$233</definedName>
    <definedName function="false" hidden="false" localSheetId="1" name="Allié" vbProcedure="false">'Reduced format (100 pts)'!$N$79:$N$84</definedName>
    <definedName function="false" hidden="false" localSheetId="1" name="Camp" vbProcedure="false">'Reduced format (100 pts)'!$N$86:$N$87</definedName>
    <definedName function="false" hidden="false" localSheetId="1" name="General" vbProcedure="false">'Reduced format (100 pts)'!$K$79:$K$83</definedName>
    <definedName function="false" hidden="false" localSheetId="1" name="Qualité" vbProcedure="false">'Reduced format (100 pts)'!$P$79:$P$81</definedName>
    <definedName function="false" hidden="false" localSheetId="1" name="Terrain" vbProcedure="false">'Reduced format (100 pts)'!$M$79:$M$84</definedName>
    <definedName function="false" hidden="false" localSheetId="1" name="Type" vbProcedure="false">'Reduced format (100 pts)'!$E$79:$E$220</definedName>
    <definedName function="false" hidden="false" localSheetId="2" name="Allié" vbProcedure="false">'Big battles (300 pts)'!$N$88:$N$93</definedName>
    <definedName function="false" hidden="false" localSheetId="2" name="Camp" vbProcedure="false">'Big battles (300 pts)'!$N$95:$N$96</definedName>
    <definedName function="false" hidden="false" localSheetId="2" name="General" vbProcedure="false">'Big battles (300 pts)'!$K$88:$K$92</definedName>
    <definedName function="false" hidden="false" localSheetId="2" name="Qualité" vbProcedure="false">'Big battles (300 pts)'!$P$88:$P$90</definedName>
    <definedName function="false" hidden="false" localSheetId="2" name="Terrain" vbProcedure="false">'Big battles (300 pts)'!$M$88:$M$93</definedName>
    <definedName function="false" hidden="false" localSheetId="2" name="Type" vbProcedure="false">'Big battles (300 pts)'!$E$88:$E$229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<sst xmlns="http://schemas.openxmlformats.org/spreadsheetml/2006/main" count="1305" uniqueCount="559">
  <si>
    <t xml:space="preserve">Lista</t>
  </si>
  <si>
    <t xml:space="preserve">Ejército</t>
  </si>
  <si>
    <t xml:space="preserve">Fecha / opción</t>
  </si>
  <si>
    <t xml:space="preserve">Iniciativa</t>
  </si>
  <si>
    <t xml:space="preserve">Bonus LH</t>
  </si>
  <si>
    <t xml:space="preserve">      200 pts</t>
  </si>
  <si>
    <t xml:space="preserve">      V4</t>
  </si>
  <si>
    <t xml:space="preserve">Territorios</t>
  </si>
  <si>
    <t xml:space="preserve">Campamento</t>
  </si>
  <si>
    <t xml:space="preserve">Defensas</t>
  </si>
  <si>
    <t xml:space="preserve">Nº</t>
  </si>
  <si>
    <t xml:space="preserve">Coste</t>
  </si>
  <si>
    <t xml:space="preserve">Llanura</t>
  </si>
  <si>
    <t xml:space="preserve">Montaña</t>
  </si>
  <si>
    <t xml:space="preserve">Normal</t>
  </si>
  <si>
    <t xml:space="preserve">Fortificaciones</t>
  </si>
  <si>
    <t xml:space="preserve">----------</t>
  </si>
  <si>
    <t xml:space="preserve">Obstáculos</t>
  </si>
  <si>
    <t xml:space="preserve">I Cuerpo</t>
  </si>
  <si>
    <t xml:space="preserve">Nombre del Comandante</t>
  </si>
  <si>
    <t xml:space="preserve">Valor</t>
  </si>
  <si>
    <t xml:space="preserve">Tipo</t>
  </si>
  <si>
    <t xml:space="preserve">Reco LH</t>
  </si>
  <si>
    <t xml:space="preserve">Expendables</t>
  </si>
  <si>
    <t xml:space="preserve">ESTRATEGA</t>
  </si>
  <si>
    <t xml:space="preserve">Estratega</t>
  </si>
  <si>
    <t xml:space="preserve">Cantidad</t>
  </si>
  <si>
    <t xml:space="preserve">Descripción de las tropas</t>
  </si>
  <si>
    <t xml:space="preserve">Tipo de Tropa</t>
  </si>
  <si>
    <t xml:space="preserve">Calidad</t>
  </si>
  <si>
    <t xml:space="preserve">Total</t>
  </si>
  <si>
    <t xml:space="preserve">Samurai arco</t>
  </si>
  <si>
    <t xml:space="preserve">Infantes medios arco</t>
  </si>
  <si>
    <t xml:space="preserve">Élite</t>
  </si>
  <si>
    <t xml:space="preserve">samurai A2M</t>
  </si>
  <si>
    <t xml:space="preserve">Infantes medios A2M</t>
  </si>
  <si>
    <t xml:space="preserve">Infantes pesados A2M</t>
  </si>
  <si>
    <t xml:space="preserve">escaramuza arco</t>
  </si>
  <si>
    <t xml:space="preserve">Infantería ligera arco</t>
  </si>
  <si>
    <t xml:space="preserve">caballeria samurai</t>
  </si>
  <si>
    <t xml:space="preserve">Caballería pesada arco</t>
  </si>
  <si>
    <t xml:space="preserve">-----------------</t>
  </si>
  <si>
    <t xml:space="preserve">--------</t>
  </si>
  <si>
    <t xml:space="preserve">II Cuerpo</t>
  </si>
  <si>
    <t xml:space="preserve">Ordinario</t>
  </si>
  <si>
    <t xml:space="preserve">Incluido</t>
  </si>
  <si>
    <t xml:space="preserve">samurai A2M general</t>
  </si>
  <si>
    <t xml:space="preserve">samurai arco</t>
  </si>
  <si>
    <t xml:space="preserve">caballeria ligera</t>
  </si>
  <si>
    <t xml:space="preserve">Caballería ligera arco</t>
  </si>
  <si>
    <t xml:space="preserve">III Cuerpo</t>
  </si>
  <si>
    <t xml:space="preserve">Aliado:</t>
  </si>
  <si>
    <t xml:space="preserve">Incl. &amp; Aliado</t>
  </si>
  <si>
    <t xml:space="preserve">monjes guerreros</t>
  </si>
  <si>
    <t xml:space="preserve">Infantes medios impetuosa</t>
  </si>
  <si>
    <t xml:space="preserve">Unidades en el Ejército</t>
  </si>
  <si>
    <t xml:space="preserve">Coste total:</t>
  </si>
  <si>
    <t xml:space="preserve">Data</t>
  </si>
  <si>
    <t xml:space="preserve">Type</t>
  </si>
  <si>
    <t xml:space="preserve">Mediocre</t>
  </si>
  <si>
    <t xml:space="preserve">Ordinary</t>
  </si>
  <si>
    <t xml:space="preserve">Elite</t>
  </si>
  <si>
    <t xml:space="preserve">Reco</t>
  </si>
  <si>
    <t xml:space="preserve">Expendable</t>
  </si>
  <si>
    <t xml:space="preserve">Aliado</t>
  </si>
  <si>
    <t xml:space="preserve">½ Infantes medios ½ Arquero </t>
  </si>
  <si>
    <t xml:space="preserve">Competente</t>
  </si>
  <si>
    <t xml:space="preserve">Bosque</t>
  </si>
  <si>
    <t xml:space="preserve">Poco Fiable</t>
  </si>
  <si>
    <t xml:space="preserve">½ Infantes medios ½ Ballesteros</t>
  </si>
  <si>
    <t xml:space="preserve">Brillante</t>
  </si>
  <si>
    <t xml:space="preserve">½ Infantes pesados ½ Arquero</t>
  </si>
  <si>
    <t xml:space="preserve">Estepa</t>
  </si>
  <si>
    <t xml:space="preserve">½ Infantes pesados ½ Ballesteros</t>
  </si>
  <si>
    <t xml:space="preserve">---------</t>
  </si>
  <si>
    <t xml:space="preserve">Desierto</t>
  </si>
  <si>
    <t xml:space="preserve">Incl. &amp; Poco Fiable</t>
  </si>
  <si>
    <t xml:space="preserve">½ Infantes pesados ½ Ballesteros + pavés</t>
  </si>
  <si>
    <t xml:space="preserve">½ Lanceros medios ½ Arquero </t>
  </si>
  <si>
    <t xml:space="preserve">½ Lanceros medios ½ Ballesteros</t>
  </si>
  <si>
    <t xml:space="preserve">½ Lanceros pesados ½ Arquero</t>
  </si>
  <si>
    <t xml:space="preserve">Sagrado</t>
  </si>
  <si>
    <t xml:space="preserve">½ Lanceros pesados ½ Arquero arco largo</t>
  </si>
  <si>
    <t xml:space="preserve">Fortificado</t>
  </si>
  <si>
    <t xml:space="preserve">½ Lanceros pesados ½ Ballesteros</t>
  </si>
  <si>
    <t xml:space="preserve">½ Lanceros pesados ½ Ballesteros + pavés</t>
  </si>
  <si>
    <t xml:space="preserve">Arcabuceros</t>
  </si>
  <si>
    <t xml:space="preserve">Arquero</t>
  </si>
  <si>
    <t xml:space="preserve">Arquero estacas</t>
  </si>
  <si>
    <t xml:space="preserve">Arquero arco largo</t>
  </si>
  <si>
    <t xml:space="preserve">Arquero arco largo estacas</t>
  </si>
  <si>
    <t xml:space="preserve">Arquero arco largo estacas pavés</t>
  </si>
  <si>
    <t xml:space="preserve">Arquero arco largo pavés</t>
  </si>
  <si>
    <t xml:space="preserve">Arquero pavés</t>
  </si>
  <si>
    <t xml:space="preserve">Artillería ligera</t>
  </si>
  <si>
    <t xml:space="preserve">-</t>
  </si>
  <si>
    <t xml:space="preserve">Artillería ligera integrada</t>
  </si>
  <si>
    <t xml:space="preserve">Artillería media</t>
  </si>
  <si>
    <t xml:space="preserve">Artillería pesada</t>
  </si>
  <si>
    <t xml:space="preserve">Ballesteros</t>
  </si>
  <si>
    <t xml:space="preserve">Ballesteros pavés</t>
  </si>
  <si>
    <t xml:space="preserve">Caballería ligera arma de fuego</t>
  </si>
  <si>
    <t xml:space="preserve">Caballería ligera ballesta</t>
  </si>
  <si>
    <t xml:space="preserve">Caballería ligera impacto</t>
  </si>
  <si>
    <t xml:space="preserve">Caballería ligera jabalina</t>
  </si>
  <si>
    <t xml:space="preserve">Caballería media </t>
  </si>
  <si>
    <t xml:space="preserve">Caballería media arco</t>
  </si>
  <si>
    <t xml:space="preserve">Caballería media armas de fuego</t>
  </si>
  <si>
    <t xml:space="preserve">Caballería media ballesta</t>
  </si>
  <si>
    <t xml:space="preserve">Caballería media impacto</t>
  </si>
  <si>
    <t xml:space="preserve">Caballería media impacto/½ arco</t>
  </si>
  <si>
    <t xml:space="preserve">Caballería media impetuosa</t>
  </si>
  <si>
    <t xml:space="preserve">Caballería media jabalina</t>
  </si>
  <si>
    <t xml:space="preserve">Caballería pesada</t>
  </si>
  <si>
    <t xml:space="preserve">Caballería pesada armas de fuego</t>
  </si>
  <si>
    <t xml:space="preserve">Caballería pesada ballesta</t>
  </si>
  <si>
    <t xml:space="preserve">Caballería pesada impacto</t>
  </si>
  <si>
    <t xml:space="preserve">Caballería pesada impacto arco</t>
  </si>
  <si>
    <t xml:space="preserve">Caballería pesada impacto/½ arco</t>
  </si>
  <si>
    <t xml:space="preserve">Caballería pesada impetuosa</t>
  </si>
  <si>
    <t xml:space="preserve">Caballeros a pie</t>
  </si>
  <si>
    <t xml:space="preserve">Caballeros medios</t>
  </si>
  <si>
    <t xml:space="preserve">Caballeros medios impacto</t>
  </si>
  <si>
    <t xml:space="preserve">Caballeros medios impetuosos</t>
  </si>
  <si>
    <t xml:space="preserve">Caballeros pesados</t>
  </si>
  <si>
    <t xml:space="preserve">Caballeros pesados impacto</t>
  </si>
  <si>
    <t xml:space="preserve">Caballeros pesados impetuosos</t>
  </si>
  <si>
    <t xml:space="preserve">Camellería catafracta</t>
  </si>
  <si>
    <t xml:space="preserve">Camellería ligera arco</t>
  </si>
  <si>
    <t xml:space="preserve">Camellería ligera impacto</t>
  </si>
  <si>
    <t xml:space="preserve">Camellería media</t>
  </si>
  <si>
    <t xml:space="preserve">Camellería media arco</t>
  </si>
  <si>
    <t xml:space="preserve">Camellería media impetuosa</t>
  </si>
  <si>
    <t xml:space="preserve">Carretas de guerra arco</t>
  </si>
  <si>
    <t xml:space="preserve">Carretas de guerra armas de fuego</t>
  </si>
  <si>
    <t xml:space="preserve">Carretas de guerra artillería</t>
  </si>
  <si>
    <t xml:space="preserve">Carretas de guerra ballesta</t>
  </si>
  <si>
    <t xml:space="preserve">Carretas de guerra con cuchillas</t>
  </si>
  <si>
    <t xml:space="preserve">Carros falcados</t>
  </si>
  <si>
    <t xml:space="preserve">Carros Ligeros</t>
  </si>
  <si>
    <t xml:space="preserve">Carros Ligeros arco</t>
  </si>
  <si>
    <t xml:space="preserve">Carros Ligeros armadura </t>
  </si>
  <si>
    <t xml:space="preserve">Carros Ligeros armadura arco</t>
  </si>
  <si>
    <t xml:space="preserve">Carros Ligeros armadura impacto</t>
  </si>
  <si>
    <t xml:space="preserve">Carros Ligeros armadura jabalina</t>
  </si>
  <si>
    <t xml:space="preserve">Carros Ligeros impacto</t>
  </si>
  <si>
    <t xml:space="preserve">Carros Ligeros javelot</t>
  </si>
  <si>
    <t xml:space="preserve">Carros pesados</t>
  </si>
  <si>
    <t xml:space="preserve">Carros pesados impacto</t>
  </si>
  <si>
    <t xml:space="preserve">Carros pesados impetuosos</t>
  </si>
  <si>
    <t xml:space="preserve">Catafractos</t>
  </si>
  <si>
    <t xml:space="preserve">Elefantes</t>
  </si>
  <si>
    <t xml:space="preserve">Elefantes armadura</t>
  </si>
  <si>
    <t xml:space="preserve">Elefantes artillería</t>
  </si>
  <si>
    <t xml:space="preserve">Infantería ligera armas de fuego</t>
  </si>
  <si>
    <t xml:space="preserve">Infantería ligera ballesta</t>
  </si>
  <si>
    <t xml:space="preserve">Infantería ligera honda</t>
  </si>
  <si>
    <t xml:space="preserve">Infantería ligera incendiaria</t>
  </si>
  <si>
    <t xml:space="preserve">Infantería ligera jabalina</t>
  </si>
  <si>
    <t xml:space="preserve">Infantes medios</t>
  </si>
  <si>
    <t xml:space="preserve">Infantes medios A2M apoyo de disparo</t>
  </si>
  <si>
    <t xml:space="preserve">Infantes medios A2M armadura</t>
  </si>
  <si>
    <t xml:space="preserve">Infantes medios A2M ap. de disp. armadura</t>
  </si>
  <si>
    <t xml:space="preserve">Infantes medios apoyo de disparo</t>
  </si>
  <si>
    <t xml:space="preserve">Infantes medios arco largo</t>
  </si>
  <si>
    <t xml:space="preserve">Infantes medios arco largo estacas</t>
  </si>
  <si>
    <t xml:space="preserve">Infantes medios arma de asta</t>
  </si>
  <si>
    <t xml:space="preserve">Infantes medios arma de asta apoyo de disparo</t>
  </si>
  <si>
    <t xml:space="preserve">Infantes medios armadura</t>
  </si>
  <si>
    <t xml:space="preserve">Infantes medios armadura apoyo de disparo</t>
  </si>
  <si>
    <t xml:space="preserve">Infantes medios armadura impacto</t>
  </si>
  <si>
    <t xml:space="preserve">Infantes medios atlatl</t>
  </si>
  <si>
    <t xml:space="preserve">Infantes medios estacas</t>
  </si>
  <si>
    <t xml:space="preserve">Infantes medios impacto</t>
  </si>
  <si>
    <t xml:space="preserve">Infantes medios impacto apoyo de disparo</t>
  </si>
  <si>
    <t xml:space="preserve">Inf. medios armadura impacto apoyo de disparo</t>
  </si>
  <si>
    <t xml:space="preserve">Infantes pesados</t>
  </si>
  <si>
    <t xml:space="preserve">Infantes pesados A2M apoyo de disparo</t>
  </si>
  <si>
    <t xml:space="preserve">Infantes pesados apoyo de disparo </t>
  </si>
  <si>
    <t xml:space="preserve">Infantes pesados arma de asta</t>
  </si>
  <si>
    <t xml:space="preserve">Infantes pesados arma de asta apoyo de disparo</t>
  </si>
  <si>
    <t xml:space="preserve">Infantes pesados arma de asta armadura </t>
  </si>
  <si>
    <t xml:space="preserve">Inf. pesados arma de asta armadura apoyo de disparo</t>
  </si>
  <si>
    <t xml:space="preserve">Infantes pesados armadura</t>
  </si>
  <si>
    <t xml:space="preserve">Infantes pesados armadura A2M</t>
  </si>
  <si>
    <t xml:space="preserve">Infantes pesados armadura A2M apoyo de disparo</t>
  </si>
  <si>
    <t xml:space="preserve">Infantes pesados armadura apoyo de disparo</t>
  </si>
  <si>
    <t xml:space="preserve">Infantes pesados armadura impacto</t>
  </si>
  <si>
    <t xml:space="preserve">Infantes pesados armadura impacto apoyo de disparo</t>
  </si>
  <si>
    <t xml:space="preserve">Infantes pesados impacto</t>
  </si>
  <si>
    <t xml:space="preserve">Infantes pesados impacto apoyo de disparo</t>
  </si>
  <si>
    <t xml:space="preserve">Infantes pesados impetuosa armadura</t>
  </si>
  <si>
    <t xml:space="preserve">Infantes pesados impetuosos</t>
  </si>
  <si>
    <t xml:space="preserve">Jabalineros</t>
  </si>
  <si>
    <t xml:space="preserve">Lanceros medios</t>
  </si>
  <si>
    <t xml:space="preserve">Lanceros medios apoyo de disparo</t>
  </si>
  <si>
    <t xml:space="preserve">Lanceros medios apoyo de disparo pavés</t>
  </si>
  <si>
    <t xml:space="preserve">Lanceros medios armadura</t>
  </si>
  <si>
    <t xml:space="preserve">Lanceros medios impacto</t>
  </si>
  <si>
    <t xml:space="preserve">Lanceros medios pavés</t>
  </si>
  <si>
    <t xml:space="preserve">Lanceros pesados</t>
  </si>
  <si>
    <t xml:space="preserve">Lanceros pesados apoyo de disparo</t>
  </si>
  <si>
    <t xml:space="preserve">Lanceros pesados apoyo de disparo pavés</t>
  </si>
  <si>
    <t xml:space="preserve">Lanceros pesados armadura</t>
  </si>
  <si>
    <t xml:space="preserve">Lanceros pesados armadura apoyo de disparo</t>
  </si>
  <si>
    <t xml:space="preserve">Lanceros pesados armadura pavé</t>
  </si>
  <si>
    <t xml:space="preserve">Lanceros pesados armadura pavés apoyo de disparo</t>
  </si>
  <si>
    <t xml:space="preserve">Lanceros pesados pavés</t>
  </si>
  <si>
    <t xml:space="preserve">Levas</t>
  </si>
  <si>
    <t xml:space="preserve">Levas impetuosas</t>
  </si>
  <si>
    <t xml:space="preserve">Levas sacrificables</t>
  </si>
  <si>
    <t xml:space="preserve">Piqueros</t>
  </si>
  <si>
    <t xml:space="preserve">Piqueros pavés</t>
  </si>
  <si>
    <t xml:space="preserve">Fecha/ opción</t>
  </si>
  <si>
    <t xml:space="preserve">Bonus LH/LI</t>
  </si>
  <si>
    <t xml:space="preserve">      100 pts</t>
  </si>
  <si>
    <t xml:space="preserve">Campamentos</t>
  </si>
  <si>
    <t xml:space="preserve">Fortifications</t>
  </si>
  <si>
    <t xml:space="preserve">Obstacles</t>
  </si>
  <si>
    <t xml:space="preserve">Reco LH/LI</t>
  </si>
  <si>
    <t xml:space="preserve">Descripción de las Tropas</t>
  </si>
  <si>
    <t xml:space="preserve">Plain</t>
  </si>
  <si>
    <t xml:space="preserve">Allied</t>
  </si>
  <si>
    <t xml:space="preserve">Forest</t>
  </si>
  <si>
    <t xml:space="preserve">Unreliable</t>
  </si>
  <si>
    <t xml:space="preserve">Mountain</t>
  </si>
  <si>
    <t xml:space="preserve">Included</t>
  </si>
  <si>
    <t xml:space="preserve">Steppes</t>
  </si>
  <si>
    <t xml:space="preserve">Incl. &amp; Allied</t>
  </si>
  <si>
    <t xml:space="preserve">Desert</t>
  </si>
  <si>
    <t xml:space="preserve">Incl.&amp; Unr.</t>
  </si>
  <si>
    <t xml:space="preserve">Nombre</t>
  </si>
  <si>
    <t xml:space="preserve">Init</t>
  </si>
  <si>
    <t xml:space="preserve">V4</t>
  </si>
  <si>
    <t xml:space="preserve">300 pts</t>
  </si>
  <si>
    <t xml:space="preserve">Nombre del General</t>
  </si>
  <si>
    <t xml:space="preserve">Qty</t>
  </si>
  <si>
    <t xml:space="preserve">Ally :</t>
  </si>
  <si>
    <t xml:space="preserve">IV Cuerpo</t>
  </si>
  <si>
    <t xml:space="preserve">Coste Total:</t>
  </si>
  <si>
    <t xml:space="preserve">Version History</t>
  </si>
  <si>
    <t xml:space="preserve">3.0</t>
  </si>
  <si>
    <t xml:space="preserve">First spreadsheet in English for AdG V3</t>
  </si>
  <si>
    <t xml:space="preserve">3.1</t>
  </si>
  <si>
    <t xml:space="preserve">Revised to correct language errors and apply correct locks</t>
  </si>
  <si>
    <t xml:space="preserve">3.2</t>
  </si>
  <si>
    <t xml:space="preserve">Revised to fix ally selection, add second ally (for Greeks) and remove duplicate name references</t>
  </si>
  <si>
    <t xml:space="preserve">Revised to add missing unit type combination</t>
  </si>
  <si>
    <t xml:space="preserve">Unlocked 'notes' cell at bottom</t>
  </si>
  <si>
    <t xml:space="preserve">4.0</t>
  </si>
  <si>
    <t xml:space="preserve">Version 4</t>
  </si>
  <si>
    <t xml:space="preserve">4.1</t>
  </si>
  <si>
    <t xml:space="preserve">Add Heavy cavalry Impact bow and minor corrections</t>
  </si>
  <si>
    <t xml:space="preserve">4.2</t>
  </si>
  <si>
    <t xml:space="preserve">Add Longbowmen pavise and Medium swords. armour impact support</t>
  </si>
  <si>
    <t xml:space="preserve">4.3</t>
  </si>
  <si>
    <t xml:space="preserve">Add Bowmen stakes and Heavy spearmen armour pavise</t>
  </si>
  <si>
    <t xml:space="preserve">4.4</t>
  </si>
  <si>
    <t xml:space="preserve">Add Medium swordsmen armour 2HW support </t>
  </si>
  <si>
    <t xml:space="preserve">SUMERIOS Y ACADIOS</t>
  </si>
  <si>
    <t xml:space="preserve">SUCESORES DE LOS SUMERIOS</t>
  </si>
  <si>
    <t xml:space="preserve">AMORITAS Y MONTAÑESES</t>
  </si>
  <si>
    <t xml:space="preserve">ELAMITAS</t>
  </si>
  <si>
    <t xml:space="preserve">ASIRIOS Y BABILONIOS</t>
  </si>
  <si>
    <t xml:space="preserve">BABILONIOS CASITAS</t>
  </si>
  <si>
    <t xml:space="preserve">ASIRIOS</t>
  </si>
  <si>
    <t xml:space="preserve">NEO-BABILONIOS</t>
  </si>
  <si>
    <t xml:space="preserve">IMPERIO ASIRIO Y SARGÓNIDA</t>
  </si>
  <si>
    <t xml:space="preserve">DINASTÍAS EGIPCIAS DEL IMPERIO ANTIGUO Y MEDIO </t>
  </si>
  <si>
    <t xml:space="preserve">NUBIOS</t>
  </si>
  <si>
    <t xml:space="preserve">LIBIOS</t>
  </si>
  <si>
    <t xml:space="preserve">HICSOS</t>
  </si>
  <si>
    <t xml:space="preserve">DINASTÍAS EGIPCIAS DEL IMPERIO NUEVO</t>
  </si>
  <si>
    <t xml:space="preserve">DINASTÍAS LIBIAS EN EGIPTO</t>
  </si>
  <si>
    <t xml:space="preserve">DINASTÍA CUSITA EN EGIPTO</t>
  </si>
  <si>
    <t xml:space="preserve">BEDUINOS</t>
  </si>
  <si>
    <t xml:space="preserve">CIUDADES ESTADO SIRIAS</t>
  </si>
  <si>
    <t xml:space="preserve">ESTADOS DEL GOLFO Y DE OMÁN</t>
  </si>
  <si>
    <t xml:space="preserve">HITITAS</t>
  </si>
  <si>
    <t xml:space="preserve">HURRITAS DE MITANI</t>
  </si>
  <si>
    <t xml:space="preserve">SIRIOS, CANANEOS Y UGARITAS</t>
  </si>
  <si>
    <t xml:space="preserve">HEBREOS</t>
  </si>
  <si>
    <t xml:space="preserve">PUEBLOS DEL MAR</t>
  </si>
  <si>
    <t xml:space="preserve">FILISTEOS</t>
  </si>
  <si>
    <t xml:space="preserve">ARAMEOS Y NEO-HITITAS</t>
  </si>
  <si>
    <t xml:space="preserve">URARTIANOS</t>
  </si>
  <si>
    <t xml:space="preserve">MEDOS</t>
  </si>
  <si>
    <t xml:space="preserve">FRIGIOS</t>
  </si>
  <si>
    <t xml:space="preserve">MICÉNICOS</t>
  </si>
  <si>
    <t xml:space="preserve">GRIEGOS ÉPOCA GEOMÉTRICA</t>
  </si>
  <si>
    <t xml:space="preserve">FENICIOS DE CHIPRE</t>
  </si>
  <si>
    <t xml:space="preserve">CELTAS</t>
  </si>
  <si>
    <t xml:space="preserve">VALLE DEL INDO</t>
  </si>
  <si>
    <t xml:space="preserve">INDIOS VÉDICOS</t>
  </si>
  <si>
    <t xml:space="preserve">CHINOS DE LA DINASTÍA ERLITOU Y SHANG</t>
  </si>
  <si>
    <t xml:space="preserve">CHINOS ZHOU DEL PERIODO "PRIMAVERA Y OTOÑO"</t>
  </si>
  <si>
    <t xml:space="preserve">MACEDONIOS TEMPRANOS</t>
  </si>
  <si>
    <t xml:space="preserve">MACEDONIA BAJO FILIPO II Y ALEJANDRO MAGNO</t>
  </si>
  <si>
    <t xml:space="preserve">ALEJANDRO MAGNO</t>
  </si>
  <si>
    <t xml:space="preserve">DIÁDOCOS Y SUCESORES</t>
  </si>
  <si>
    <t xml:space="preserve">SELEÚCIDAS</t>
  </si>
  <si>
    <t xml:space="preserve">DINASTÍA LÁGIDA</t>
  </si>
  <si>
    <t xml:space="preserve">PIRRO</t>
  </si>
  <si>
    <t xml:space="preserve">MACEDONIOS TARDÍOS</t>
  </si>
  <si>
    <t xml:space="preserve">GRECO-BACTRIANOS Y GRECO-INDIOS</t>
  </si>
  <si>
    <t xml:space="preserve">TRIBUS ITÁLICAS</t>
  </si>
  <si>
    <t xml:space="preserve">ETRUSCOS</t>
  </si>
  <si>
    <t xml:space="preserve">ROMANOS DE TULIO</t>
  </si>
  <si>
    <t xml:space="preserve">SIRACUSA</t>
  </si>
  <si>
    <t xml:space="preserve">CAMPANIOS, LUCANOS, APULIOS Y BRUCIOS</t>
  </si>
  <si>
    <t xml:space="preserve">ROMANOS DE CAMILO</t>
  </si>
  <si>
    <t xml:space="preserve">ROMANOS DE LA REPÚBLICA</t>
  </si>
  <si>
    <t xml:space="preserve">CARTAGINESES TEMPRANOS</t>
  </si>
  <si>
    <t xml:space="preserve">CARTAGINÉS</t>
  </si>
  <si>
    <t xml:space="preserve">NÚMIDAS</t>
  </si>
  <si>
    <t xml:space="preserve">DINASTÍA SAÍTICA EN EGIPCTO</t>
  </si>
  <si>
    <t xml:space="preserve">GRIEGOS DE LA CIRENAICA</t>
  </si>
  <si>
    <t xml:space="preserve">CUSITAS DE MEROE</t>
  </si>
  <si>
    <t xml:space="preserve">GRIEGOS CLÁSICOS</t>
  </si>
  <si>
    <t xml:space="preserve">GRIEGOS HELENÍSTICOS</t>
  </si>
  <si>
    <t xml:space="preserve">ILIRIOS</t>
  </si>
  <si>
    <t xml:space="preserve">TRACIOS</t>
  </si>
  <si>
    <t xml:space="preserve">PERSAS AQUEMÉNIDAS</t>
  </si>
  <si>
    <t xml:space="preserve">LIDIOS</t>
  </si>
  <si>
    <t xml:space="preserve">LICIOS</t>
  </si>
  <si>
    <t xml:space="preserve">BITINIOS</t>
  </si>
  <si>
    <t xml:space="preserve">PERSAS AQUEMÉNIDAS TARDÍOS</t>
  </si>
  <si>
    <t xml:space="preserve">CAPADOCIOS</t>
  </si>
  <si>
    <t xml:space="preserve">REINO DEL BÓSFORO</t>
  </si>
  <si>
    <t xml:space="preserve">ARMENIOS</t>
  </si>
  <si>
    <t xml:space="preserve">GÁLATAS</t>
  </si>
  <si>
    <t xml:space="preserve">PERGAMITAS</t>
  </si>
  <si>
    <t xml:space="preserve">ARAMEOS  </t>
  </si>
  <si>
    <t xml:space="preserve">ÁRABES TEMPRANOS</t>
  </si>
  <si>
    <t xml:space="preserve">ESCITAS</t>
  </si>
  <si>
    <t xml:space="preserve">SÁRMATAS</t>
  </si>
  <si>
    <t xml:space="preserve">VIETNAMITAS</t>
  </si>
  <si>
    <t xml:space="preserve">INDIOS CLÁSICOS</t>
  </si>
  <si>
    <t xml:space="preserve">REINOS COMBATIENTES</t>
  </si>
  <si>
    <t xml:space="preserve">CHINOS QIANG Y DI </t>
  </si>
  <si>
    <t xml:space="preserve">JAPONESES YAYOI</t>
  </si>
  <si>
    <t xml:space="preserve">ROMANOS DEL TRIUNVIRATO</t>
  </si>
  <si>
    <t xml:space="preserve">REVUELTAS DE ESCLAVOS</t>
  </si>
  <si>
    <t xml:space="preserve">ROMANOS DEL ALTO IMPERIO</t>
  </si>
  <si>
    <t xml:space="preserve">ROMANO DEL IMPERIO MEDIO</t>
  </si>
  <si>
    <t xml:space="preserve">ROMANOS DEL BAJO IMPERIO</t>
  </si>
  <si>
    <t xml:space="preserve">ROMANOS PATRICIOS</t>
  </si>
  <si>
    <t xml:space="preserve">GALOS</t>
  </si>
  <si>
    <t xml:space="preserve">HISPANOS</t>
  </si>
  <si>
    <t xml:space="preserve">GERMANOS</t>
  </si>
  <si>
    <t xml:space="preserve">DACIOS Y CARPOS</t>
  </si>
  <si>
    <t xml:space="preserve">VISIGODOS</t>
  </si>
  <si>
    <t xml:space="preserve">VÁNDALOS</t>
  </si>
  <si>
    <t xml:space="preserve">OSTROGODOS</t>
  </si>
  <si>
    <t xml:space="preserve">GÉPIDOS, HÉRULOS, TAIFALES Y ESCIROS.</t>
  </si>
  <si>
    <t xml:space="preserve">FRANCOS, ALAMANES,BURGUNDIOS Y SUEVOS</t>
  </si>
  <si>
    <t xml:space="preserve">BRITANOS</t>
  </si>
  <si>
    <t xml:space="preserve">CALEDONIOS, ESCOTO-IRLANDESES Y PICTOS</t>
  </si>
  <si>
    <t xml:space="preserve">SAJONES, ANGLOS, FRISIOS Y JUTOS.</t>
  </si>
  <si>
    <t xml:space="preserve">BRITANO-ROMANOS</t>
  </si>
  <si>
    <t xml:space="preserve">PARTOS</t>
  </si>
  <si>
    <t xml:space="preserve">JUDIOS DE JUDEA</t>
  </si>
  <si>
    <t xml:space="preserve">COMÁGENES</t>
  </si>
  <si>
    <t xml:space="preserve">MITRÍDATES</t>
  </si>
  <si>
    <t xml:space="preserve">PALMIROS</t>
  </si>
  <si>
    <t xml:space="preserve">KUSHANOS</t>
  </si>
  <si>
    <t xml:space="preserve">ALANOS</t>
  </si>
  <si>
    <t xml:space="preserve">PERSAS SASÁNIDAS</t>
  </si>
  <si>
    <t xml:space="preserve">HUNOS</t>
  </si>
  <si>
    <t xml:space="preserve">HUNOS HEFTALITAS</t>
  </si>
  <si>
    <t xml:space="preserve">BLEMIOS Y NOBADIOS</t>
  </si>
  <si>
    <t xml:space="preserve">MAURIS</t>
  </si>
  <si>
    <t xml:space="preserve">REINO DE AKSUM</t>
  </si>
  <si>
    <t xml:space="preserve">CHINOS XIONGNU</t>
  </si>
  <si>
    <t xml:space="preserve">CHINOS DE LA DINASTÍA HAN</t>
  </si>
  <si>
    <t xml:space="preserve">XIANBEI</t>
  </si>
  <si>
    <t xml:space="preserve">CHINO DE LOS TRES REINOS</t>
  </si>
  <si>
    <t xml:space="preserve">CHINOS DE LAS DINASTIAS DEL NORTE Y SUR</t>
  </si>
  <si>
    <t xml:space="preserve">INDIOS TAMILES</t>
  </si>
  <si>
    <t xml:space="preserve">COREANOS DE LOS TRES REINOS</t>
  </si>
  <si>
    <t xml:space="preserve">JAPONESES KOFUN- NARA</t>
  </si>
  <si>
    <t xml:space="preserve">JAPONESES EMISHI</t>
  </si>
  <si>
    <t xml:space="preserve">BIZANTINOS DE JUSTINIANO</t>
  </si>
  <si>
    <t xml:space="preserve">BIZANTINOS DE MAURICIO</t>
  </si>
  <si>
    <t xml:space="preserve">BIZANTINOS DE LOS THEMAS</t>
  </si>
  <si>
    <t xml:space="preserve">BIZANTINOS DE NICÉFORO</t>
  </si>
  <si>
    <t xml:space="preserve">ARMENIOS DEL PRINCIPADO</t>
  </si>
  <si>
    <t xml:space="preserve">ARMENIOS BAGRÁTIDAS</t>
  </si>
  <si>
    <t xml:space="preserve">ÁRABES DE LA CONQUISTA</t>
  </si>
  <si>
    <t xml:space="preserve">ÁRABES OMEYAS</t>
  </si>
  <si>
    <t xml:space="preserve">ÁRABES EN EL NORTE DE ÁFRICA</t>
  </si>
  <si>
    <t xml:space="preserve">ÁRABES ANDALUSÍES</t>
  </si>
  <si>
    <t xml:space="preserve">ÁRABES ABÁSIDAS</t>
  </si>
  <si>
    <t xml:space="preserve">ÁRABES EN LA INDIA</t>
  </si>
  <si>
    <t xml:space="preserve">KHORASANIOS</t>
  </si>
  <si>
    <t xml:space="preserve">DINASTÍA TULÚNIDA E IJSIDA EN EGIPTO</t>
  </si>
  <si>
    <t xml:space="preserve">DINASTIAS BEDUINAS</t>
  </si>
  <si>
    <t xml:space="preserve">SOGDIANOS Y CIUDADES DE ASIA CENTRAL</t>
  </si>
  <si>
    <t xml:space="preserve">TURCOS DE ASIA CENTRAL</t>
  </si>
  <si>
    <t xml:space="preserve">VISIGODOS EN HISPANIA</t>
  </si>
  <si>
    <t xml:space="preserve">VÁNDALOS EN ÁFRICA</t>
  </si>
  <si>
    <t xml:space="preserve">LOMBARDOS</t>
  </si>
  <si>
    <t xml:space="preserve">OSTROGODOS DE ITALIA</t>
  </si>
  <si>
    <t xml:space="preserve">ESCOTOS-IRLANDESES TARDÍOS</t>
  </si>
  <si>
    <t xml:space="preserve">BRITANOS POST-ROMANOS</t>
  </si>
  <si>
    <t xml:space="preserve">PICTOS TARDÍOS</t>
  </si>
  <si>
    <t xml:space="preserve">FRANCOS MEROVINGIOS</t>
  </si>
  <si>
    <t xml:space="preserve">BRETONES DE ARMÓRICA</t>
  </si>
  <si>
    <t xml:space="preserve">GALESES</t>
  </si>
  <si>
    <t xml:space="preserve">ANGLOSAJONES</t>
  </si>
  <si>
    <t xml:space="preserve">ASTURIANOS, LEONESES Y NAVARROS</t>
  </si>
  <si>
    <t xml:space="preserve">FRANCOS CAROLINGIOS</t>
  </si>
  <si>
    <t xml:space="preserve">FRANCOS TARDÍOS</t>
  </si>
  <si>
    <t xml:space="preserve">VIKINGOS Y LEIDANG</t>
  </si>
  <si>
    <t xml:space="preserve">IRLANDESES</t>
  </si>
  <si>
    <t xml:space="preserve">ESCOCESES</t>
  </si>
  <si>
    <t xml:space="preserve">ESLAVOS</t>
  </si>
  <si>
    <t xml:space="preserve">ÁVAROS</t>
  </si>
  <si>
    <t xml:space="preserve">BÚLGAROS</t>
  </si>
  <si>
    <t xml:space="preserve">JÁZAROS</t>
  </si>
  <si>
    <t xml:space="preserve">SERBO-CROATAS</t>
  </si>
  <si>
    <t xml:space="preserve">MAGIARES</t>
  </si>
  <si>
    <t xml:space="preserve">PECHENEGOS</t>
  </si>
  <si>
    <t xml:space="preserve">RUS</t>
  </si>
  <si>
    <t xml:space="preserve">NUBIOS CRISTIANOS</t>
  </si>
  <si>
    <t xml:space="preserve">BEJAS</t>
  </si>
  <si>
    <t xml:space="preserve">BIRMANOS</t>
  </si>
  <si>
    <t xml:space="preserve">REBELDES VIETNAMITAS</t>
  </si>
  <si>
    <t xml:space="preserve">INDIOS HINDÚES</t>
  </si>
  <si>
    <t xml:space="preserve">CHINOS DE LAS DINASTÍAS SUI Y TANG</t>
  </si>
  <si>
    <t xml:space="preserve">TIBETANOS</t>
  </si>
  <si>
    <t xml:space="preserve">IMPERIO JEMER Y CHAMPA</t>
  </si>
  <si>
    <t xml:space="preserve">CHINOS NAN-CHAO Y DALI</t>
  </si>
  <si>
    <t xml:space="preserve">CHINOS TANG Y DE LAS CINCO DINASTÍAS</t>
  </si>
  <si>
    <t xml:space="preserve">JAPONESES HEIAN </t>
  </si>
  <si>
    <t xml:space="preserve">TURCOS SHATUO</t>
  </si>
  <si>
    <t xml:space="preserve">MONGOLES TRIBALES</t>
  </si>
  <si>
    <t xml:space="preserve">NORMANDOS</t>
  </si>
  <si>
    <t xml:space="preserve">ANGLODANESES</t>
  </si>
  <si>
    <t xml:space="preserve">ANGLONORMANDOS</t>
  </si>
  <si>
    <t xml:space="preserve">FRANCESES FEUDALES</t>
  </si>
  <si>
    <t xml:space="preserve">INGLESES FEUDALES</t>
  </si>
  <si>
    <t xml:space="preserve">ESCOCESES FEUDALES</t>
  </si>
  <si>
    <t xml:space="preserve">GALESES FEUDALES</t>
  </si>
  <si>
    <t xml:space="preserve">ANGLO-IRLANDESES FEUDALES</t>
  </si>
  <si>
    <t xml:space="preserve">ESCOCESES DE LAS ISLAS Y HIGHLANDERS</t>
  </si>
  <si>
    <t xml:space="preserve">REINO DE SICILIA</t>
  </si>
  <si>
    <t xml:space="preserve">ITALIANOS COMUNALES</t>
  </si>
  <si>
    <t xml:space="preserve">ESPAÑOLES FEUDALES</t>
  </si>
  <si>
    <t xml:space="preserve">ALEMANES FEUDALES</t>
  </si>
  <si>
    <t xml:space="preserve">BIZANTINOS DE CONSTANTINO</t>
  </si>
  <si>
    <t xml:space="preserve">BIZANTINOS DE COMNENO</t>
  </si>
  <si>
    <t xml:space="preserve">ARMENIOS DE CILICIA</t>
  </si>
  <si>
    <t xml:space="preserve">CRUZADOS</t>
  </si>
  <si>
    <t xml:space="preserve">CRUZADOS TARDÍOS</t>
  </si>
  <si>
    <t xml:space="preserve">FRANCOS DE CHIPRE</t>
  </si>
  <si>
    <t xml:space="preserve">IMPERIO LATINO DE ORIENTE</t>
  </si>
  <si>
    <t xml:space="preserve">DINASTÍAS DAILAMI</t>
  </si>
  <si>
    <t xml:space="preserve">DINASTÍAS KURDAS</t>
  </si>
  <si>
    <t xml:space="preserve">GAZNÁVIDAS</t>
  </si>
  <si>
    <t xml:space="preserve">FATIMÍES EGIPCIOS</t>
  </si>
  <si>
    <t xml:space="preserve">TURCOS SELYÚCIDAS</t>
  </si>
  <si>
    <t xml:space="preserve">REINOS DE TAIFAS</t>
  </si>
  <si>
    <t xml:space="preserve">SIRIOS</t>
  </si>
  <si>
    <t xml:space="preserve">GÚRIDAS</t>
  </si>
  <si>
    <t xml:space="preserve">AYUBÍES EGÍPCIOS</t>
  </si>
  <si>
    <t xml:space="preserve">JOREZMITAS</t>
  </si>
  <si>
    <t xml:space="preserve">IMPERIOS DEL SAHEL</t>
  </si>
  <si>
    <t xml:space="preserve">TUAREGS</t>
  </si>
  <si>
    <t xml:space="preserve">BEREBERES</t>
  </si>
  <si>
    <t xml:space="preserve">REINOS AFRICANOS</t>
  </si>
  <si>
    <t xml:space="preserve">POLACOS FEUDALES</t>
  </si>
  <si>
    <t xml:space="preserve">HÚNGAROS FEUDALES</t>
  </si>
  <si>
    <t xml:space="preserve">GEORGIANOS</t>
  </si>
  <si>
    <t xml:space="preserve">RUS FEUDALES</t>
  </si>
  <si>
    <t xml:space="preserve">CUMANOS</t>
  </si>
  <si>
    <t xml:space="preserve">ESCANDINAVOS FEUDALES</t>
  </si>
  <si>
    <t xml:space="preserve">PRUSIOS Y ESTONIOS</t>
  </si>
  <si>
    <t xml:space="preserve">CABALLEROS TEUTÓNICOS</t>
  </si>
  <si>
    <t xml:space="preserve">SAMURÁIS</t>
  </si>
  <si>
    <t xml:space="preserve">MONGOLES KHITAN-LIAO</t>
  </si>
  <si>
    <t xml:space="preserve">COREANOS DE LA DINASTÍA KORYO</t>
  </si>
  <si>
    <t xml:space="preserve">VIETNAMITAS MEDIEVALES</t>
  </si>
  <si>
    <t xml:space="preserve">CHINOS DE LA DINASTÍA SONG</t>
  </si>
  <si>
    <t xml:space="preserve">CHINOS XI XIA</t>
  </si>
  <si>
    <t xml:space="preserve">CHINOS YURCHEN- YIN</t>
  </si>
  <si>
    <t xml:space="preserve">CHINOS KARA-KHITAN</t>
  </si>
  <si>
    <t xml:space="preserve">IMPERIO MONGOL</t>
  </si>
  <si>
    <t xml:space="preserve">REINO DE GRANADA</t>
  </si>
  <si>
    <t xml:space="preserve">SUIZOS</t>
  </si>
  <si>
    <t xml:space="preserve">ESCOCESES MEDIEVALES</t>
  </si>
  <si>
    <t xml:space="preserve">IRLANDESES MEDIEVALES</t>
  </si>
  <si>
    <t xml:space="preserve">ANGLO-IRLANDESES MEDIEVALES</t>
  </si>
  <si>
    <t xml:space="preserve">CONDOTIEROS ITALIANOS</t>
  </si>
  <si>
    <t xml:space="preserve">INGLESES DE LA GUERRA DE LOS 100 AÑOS</t>
  </si>
  <si>
    <t xml:space="preserve">FRANCESES DE LA GUERRA DE LOS 100 AÑOS</t>
  </si>
  <si>
    <t xml:space="preserve">ALEMANES MEDIEVALES</t>
  </si>
  <si>
    <t xml:space="preserve">ESPAÑOLES MEDIEVALES</t>
  </si>
  <si>
    <t xml:space="preserve">REINO DE NAVARRA</t>
  </si>
  <si>
    <t xml:space="preserve">COMPAÑÍAS LIBRES</t>
  </si>
  <si>
    <t xml:space="preserve">BORGOÑONES</t>
  </si>
  <si>
    <t xml:space="preserve">FLAMENCO</t>
  </si>
  <si>
    <t xml:space="preserve">GALESES MEDIEVALES</t>
  </si>
  <si>
    <t xml:space="preserve">FRANCESES DE ORDENANZA</t>
  </si>
  <si>
    <t xml:space="preserve">BORGOÑONES DE ORDENANZA</t>
  </si>
  <si>
    <t xml:space="preserve">GUERRA DE LAS ROSAS</t>
  </si>
  <si>
    <t xml:space="preserve">LITUANOS</t>
  </si>
  <si>
    <t xml:space="preserve">HÚNGAROS MEDIEVALES</t>
  </si>
  <si>
    <t xml:space="preserve">RUSOS MOSCOVITAS</t>
  </si>
  <si>
    <t xml:space="preserve">ESCADINAVOS MEDIEVALES</t>
  </si>
  <si>
    <t xml:space="preserve">HORDA DORADA</t>
  </si>
  <si>
    <t xml:space="preserve">TEUTÓNICOS MEDIEVALES</t>
  </si>
  <si>
    <t xml:space="preserve">POLACOS MEDIEVALES</t>
  </si>
  <si>
    <t xml:space="preserve">HUSITAS</t>
  </si>
  <si>
    <t xml:space="preserve">SERBIO IMPERIALES</t>
  </si>
  <si>
    <t xml:space="preserve">II IMPERIO BÚLGARO</t>
  </si>
  <si>
    <t xml:space="preserve">BIZANTINOS TARDÍOS</t>
  </si>
  <si>
    <t xml:space="preserve">MAMELUCOS</t>
  </si>
  <si>
    <t xml:space="preserve">TURCOMANOS</t>
  </si>
  <si>
    <t xml:space="preserve">TURCOS OTOMANOS</t>
  </si>
  <si>
    <t xml:space="preserve">COMPAÑÍA CATALANA</t>
  </si>
  <si>
    <t xml:space="preserve">ORDEN DE SAN JUAN</t>
  </si>
  <si>
    <t xml:space="preserve">CHIPRE MEDIEVAL</t>
  </si>
  <si>
    <t xml:space="preserve">VALACOS Y MOLDAVOS</t>
  </si>
  <si>
    <t xml:space="preserve">ALBANESES</t>
  </si>
  <si>
    <t xml:space="preserve">IMPERIO OTOMANO</t>
  </si>
  <si>
    <t xml:space="preserve">BIZANTINOS ASEDIADOS</t>
  </si>
  <si>
    <t xml:space="preserve">PERSAS ISLÁMICOS</t>
  </si>
  <si>
    <t xml:space="preserve">MONGOLES ILKHÁNIDAS</t>
  </si>
  <si>
    <t xml:space="preserve">MONGOLES DE LAS ESTEPAS</t>
  </si>
  <si>
    <t xml:space="preserve">MONGOLES JALAYÍRIDAS</t>
  </si>
  <si>
    <t xml:space="preserve">TIMÚRIDAS</t>
  </si>
  <si>
    <t xml:space="preserve">TURCÓMANOS OVEJA NEGRA Y OVEJA BLANCA</t>
  </si>
  <si>
    <t xml:space="preserve">SULTANATO DE DELI</t>
  </si>
  <si>
    <t xml:space="preserve">REINO DE VIJAYANAGAR</t>
  </si>
  <si>
    <t xml:space="preserve">INDONESIOS Y MALAYOS</t>
  </si>
  <si>
    <t xml:space="preserve">SIAM</t>
  </si>
  <si>
    <t xml:space="preserve">CHINOS DE LA DINASTÍA YUAN</t>
  </si>
  <si>
    <t xml:space="preserve">SAMURAIS TARDÍOS</t>
  </si>
  <si>
    <t xml:space="preserve">CHINOS DE LA DINASTÍA MING</t>
  </si>
  <si>
    <t xml:space="preserve">COREANOS DE LA DINASTÍA YI</t>
  </si>
  <si>
    <t xml:space="preserve">OLMECAS</t>
  </si>
  <si>
    <t xml:space="preserve">MAYAS</t>
  </si>
  <si>
    <t xml:space="preserve">ZAPOTECAS Y MIXTECAS</t>
  </si>
  <si>
    <t xml:space="preserve">TOLTECAS</t>
  </si>
  <si>
    <t xml:space="preserve">CHINANTECAS</t>
  </si>
  <si>
    <t xml:space="preserve">TARASCOS</t>
  </si>
  <si>
    <t xml:space="preserve">AZTECAS</t>
  </si>
  <si>
    <t xml:space="preserve">TEXCALA</t>
  </si>
  <si>
    <t xml:space="preserve">INCAS</t>
  </si>
  <si>
    <t xml:space="preserve">CHANCAS</t>
  </si>
  <si>
    <t xml:space="preserve">MOCHICAS Y CHIMUS</t>
  </si>
  <si>
    <t xml:space="preserve">TUPIS</t>
  </si>
  <si>
    <t xml:space="preserve">MAPUCHES</t>
  </si>
  <si>
    <t xml:space="preserve">CHICHIMECAS</t>
  </si>
  <si>
    <t xml:space="preserve">PUEBLO </t>
  </si>
  <si>
    <t xml:space="preserve">TRIBUS DE AMÉRICA DEL NORTE</t>
  </si>
  <si>
    <t xml:space="preserve">INDIOS DEL MISSISIPI</t>
  </si>
  <si>
    <t xml:space="preserve">POLINESIOS Y MELANESIOS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</si>
</sst>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_ ;\-#,##0\ "/>
    <numFmt numFmtId="166" formatCode="General"/>
  </numFmts>
  <fonts count="19">
    <font>
      <sz val="1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Verdana"/>
      <family val="2"/>
      <charset val="1"/>
    </font>
    <font>
      <b val="true"/>
      <sz val="18"/>
      <name val="Verdana"/>
      <family val="2"/>
      <charset val="1"/>
    </font>
    <font>
      <b val="true"/>
      <sz val="11"/>
      <color rgb="FFFFFFFF"/>
      <name val="Bookman Old Style"/>
      <family val="1"/>
      <charset val="1"/>
    </font>
    <font>
      <b val="true"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 val="true"/>
      <sz val="12"/>
      <name val="Bookman Old Style"/>
      <family val="1"/>
      <charset val="1"/>
    </font>
    <font>
      <sz val="11"/>
      <name val="Verdana"/>
      <family val="2"/>
      <charset val="1"/>
    </font>
    <font>
      <b val="true"/>
      <sz val="10"/>
      <name val="Verdana"/>
      <family val="2"/>
      <charset val="1"/>
    </font>
    <font>
      <b val="true"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 val="true"/>
      <sz val="10"/>
      <name val="Bookman Old Style"/>
      <family val="1"/>
      <charset val="1"/>
    </font>
    <font>
      <sz val="10"/>
      <name val="Bookman Old Style"/>
      <family val="1"/>
      <charset val="1"/>
    </font>
    <font>
      <b val="true"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n"/>
      <top style="thick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ck"/>
      <right/>
      <top style="thick"/>
      <bottom style="thin"/>
      <diagonal/>
    </border>
    <border diagonalUp="false" diagonalDown="false">
      <left/>
      <right/>
      <top style="thick"/>
      <bottom style="thin"/>
      <diagonal/>
    </border>
    <border diagonalUp="false" diagonalDown="false">
      <left style="thick"/>
      <right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ck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1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7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7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7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9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9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0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6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5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3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3">
    <dxf>
      <fill>
        <patternFill patternType="solid">
          <fgColor rgb="FF463214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160200</xdr:colOff>
      <xdr:row>0</xdr:row>
      <xdr:rowOff>7560</xdr:rowOff>
    </xdr:from>
    <xdr:to>
      <xdr:col>1</xdr:col>
      <xdr:colOff>380880</xdr:colOff>
      <xdr:row>6</xdr:row>
      <xdr:rowOff>151920</xdr:rowOff>
    </xdr:to>
    <xdr:pic>
      <xdr:nvPicPr>
        <xdr:cNvPr id="0" name="Picture 20" descr=""/>
        <xdr:cNvPicPr/>
      </xdr:nvPicPr>
      <xdr:blipFill>
        <a:blip r:embed="rId1"/>
        <a:stretch/>
      </xdr:blipFill>
      <xdr:spPr>
        <a:xfrm>
          <a:off x="160200" y="7560"/>
          <a:ext cx="1077120" cy="1125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160200</xdr:colOff>
      <xdr:row>0</xdr:row>
      <xdr:rowOff>7560</xdr:rowOff>
    </xdr:from>
    <xdr:to>
      <xdr:col>1</xdr:col>
      <xdr:colOff>380880</xdr:colOff>
      <xdr:row>6</xdr:row>
      <xdr:rowOff>151920</xdr:rowOff>
    </xdr:to>
    <xdr:pic>
      <xdr:nvPicPr>
        <xdr:cNvPr id="1" name="Picture 20" descr=""/>
        <xdr:cNvPicPr/>
      </xdr:nvPicPr>
      <xdr:blipFill>
        <a:blip r:embed="rId1"/>
        <a:stretch/>
      </xdr:blipFill>
      <xdr:spPr>
        <a:xfrm>
          <a:off x="160200" y="7560"/>
          <a:ext cx="1077120" cy="1125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60840</xdr:colOff>
      <xdr:row>0</xdr:row>
      <xdr:rowOff>23040</xdr:rowOff>
    </xdr:from>
    <xdr:to>
      <xdr:col>1</xdr:col>
      <xdr:colOff>784440</xdr:colOff>
      <xdr:row>6</xdr:row>
      <xdr:rowOff>159840</xdr:rowOff>
    </xdr:to>
    <xdr:pic>
      <xdr:nvPicPr>
        <xdr:cNvPr id="2" name="Picture 20" descr=""/>
        <xdr:cNvPicPr/>
      </xdr:nvPicPr>
      <xdr:blipFill>
        <a:blip r:embed="rId1"/>
        <a:stretch/>
      </xdr:blipFill>
      <xdr:spPr>
        <a:xfrm>
          <a:off x="60840" y="23040"/>
          <a:ext cx="1096200" cy="1117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34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6" activeCellId="0" sqref="E6"/>
    </sheetView>
  </sheetViews>
  <sheetFormatPr defaultColWidth="9.00390625" defaultRowHeight="12.75" zeroHeight="false" outlineLevelRow="0" outlineLevelCol="0"/>
  <cols>
    <col collapsed="false" customWidth="true" hidden="false" outlineLevel="0" max="1" min="1" style="0" width="10.62"/>
    <col collapsed="false" customWidth="true" hidden="false" outlineLevel="0" max="2" min="2" style="0" width="16.62"/>
    <col collapsed="false" customWidth="true" hidden="false" outlineLevel="0" max="3" min="3" style="0" width="12.62"/>
    <col collapsed="false" customWidth="true" hidden="false" outlineLevel="0" max="4" min="4" style="0" width="6.62"/>
    <col collapsed="false" customWidth="true" hidden="false" outlineLevel="0" max="6" min="5" style="0" width="18.62"/>
    <col collapsed="false" customWidth="true" hidden="false" outlineLevel="0" max="7" min="7" style="0" width="12.62"/>
    <col collapsed="false" customWidth="true" hidden="false" outlineLevel="0" max="9" min="8" style="0" width="6.62"/>
    <col collapsed="false" customWidth="true" hidden="false" outlineLevel="0" max="10" min="10" style="0" width="12.62"/>
    <col collapsed="false" customWidth="true" hidden="false" outlineLevel="0" max="11" min="11" style="0" width="11"/>
    <col collapsed="false" customWidth="true" hidden="true" outlineLevel="0" max="13" min="12" style="0" width="10.87"/>
    <col collapsed="false" customWidth="true" hidden="true" outlineLevel="0" max="14" min="14" style="0" width="11"/>
    <col collapsed="false" customWidth="true" hidden="true" outlineLevel="0" max="15" min="15" style="0" width="10.87"/>
    <col collapsed="false" customWidth="true" hidden="false" outlineLevel="0" max="32" min="16" style="0" width="10.87"/>
    <col collapsed="false" customWidth="true" hidden="false" outlineLevel="0" max="33" min="33" style="0" width="32.13"/>
    <col collapsed="false" customWidth="true" hidden="false" outlineLevel="0" max="256" min="34" style="0" width="10.87"/>
  </cols>
  <sheetData>
    <row r="1" customFormat="false" ht="7.5" hidden="false" customHeight="true" outlineLevel="0" collapsed="false">
      <c r="A1" s="1"/>
      <c r="B1" s="1"/>
      <c r="C1" s="1"/>
      <c r="D1" s="1"/>
      <c r="E1" s="1"/>
      <c r="F1" s="2"/>
      <c r="G1" s="2"/>
      <c r="H1" s="2"/>
      <c r="I1" s="2"/>
      <c r="J1" s="2"/>
      <c r="K1" s="3"/>
    </row>
    <row r="2" customFormat="false" ht="15" hidden="false" customHeight="true" outlineLevel="0" collapsed="false">
      <c r="A2" s="1"/>
      <c r="B2" s="3"/>
      <c r="C2" s="4" t="s">
        <v>0</v>
      </c>
      <c r="D2" s="5" t="s">
        <v>1</v>
      </c>
      <c r="E2" s="5"/>
      <c r="F2" s="5"/>
      <c r="G2" s="5" t="s">
        <v>2</v>
      </c>
      <c r="H2" s="5"/>
      <c r="I2" s="5"/>
      <c r="J2" s="6" t="s">
        <v>3</v>
      </c>
      <c r="K2" s="3"/>
      <c r="L2" s="0" t="s">
        <v>4</v>
      </c>
    </row>
    <row r="3" customFormat="false" ht="15" hidden="false" customHeight="true" outlineLevel="0" collapsed="false">
      <c r="A3" s="1"/>
      <c r="B3" s="7" t="s">
        <v>5</v>
      </c>
      <c r="C3" s="8" t="n">
        <v>221</v>
      </c>
      <c r="D3" s="9" t="str">
        <f aca="false">IF($C3&lt;&gt;"",VLOOKUP(C3,'Armies V4'!$A$1:$B$300,2,FALSE()),"")</f>
        <v>SAMURÁIS</v>
      </c>
      <c r="E3" s="9"/>
      <c r="F3" s="9"/>
      <c r="G3" s="10"/>
      <c r="H3" s="10"/>
      <c r="I3" s="10"/>
      <c r="J3" s="11" t="n">
        <f aca="false"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3</v>
      </c>
      <c r="K3" s="3"/>
      <c r="L3" s="0" t="n">
        <f aca="false">IF(L44&gt;=6,2,IF(L44&gt;=2,1,0))</f>
        <v>1</v>
      </c>
    </row>
    <row r="4" customFormat="false" ht="9.75" hidden="false" customHeight="true" outlineLevel="0" collapsed="false">
      <c r="A4" s="1"/>
      <c r="B4" s="1"/>
      <c r="C4" s="12"/>
      <c r="D4" s="12"/>
      <c r="E4" s="13"/>
      <c r="F4" s="13"/>
      <c r="G4" s="14"/>
      <c r="H4" s="14"/>
      <c r="I4" s="14"/>
      <c r="J4" s="15"/>
      <c r="K4" s="3"/>
    </row>
    <row r="5" customFormat="false" ht="15" hidden="false" customHeight="true" outlineLevel="0" collapsed="false">
      <c r="A5" s="1"/>
      <c r="B5" s="7" t="s">
        <v>6</v>
      </c>
      <c r="C5" s="4" t="s">
        <v>7</v>
      </c>
      <c r="D5" s="4"/>
      <c r="E5" s="4"/>
      <c r="F5" s="16" t="s">
        <v>8</v>
      </c>
      <c r="G5" s="17" t="s">
        <v>9</v>
      </c>
      <c r="H5" s="17"/>
      <c r="I5" s="18" t="s">
        <v>10</v>
      </c>
      <c r="J5" s="19" t="s">
        <v>11</v>
      </c>
      <c r="K5" s="3"/>
    </row>
    <row r="6" customFormat="false" ht="15" hidden="false" customHeight="true" outlineLevel="0" collapsed="false">
      <c r="A6" s="1"/>
      <c r="B6" s="3"/>
      <c r="C6" s="20" t="s">
        <v>12</v>
      </c>
      <c r="D6" s="20"/>
      <c r="E6" s="21" t="s">
        <v>13</v>
      </c>
      <c r="F6" s="22" t="s">
        <v>14</v>
      </c>
      <c r="G6" s="23" t="s">
        <v>15</v>
      </c>
      <c r="H6" s="23"/>
      <c r="I6" s="21" t="n">
        <v>0</v>
      </c>
      <c r="J6" s="24" t="n">
        <f aca="false">I6</f>
        <v>0</v>
      </c>
      <c r="K6" s="3"/>
    </row>
    <row r="7" customFormat="false" ht="15" hidden="false" customHeight="true" outlineLevel="0" collapsed="false">
      <c r="A7" s="3"/>
      <c r="B7" s="3"/>
      <c r="C7" s="26" t="s">
        <v>16</v>
      </c>
      <c r="D7" s="26"/>
      <c r="E7" s="27" t="s">
        <v>16</v>
      </c>
      <c r="F7" s="28" t="n">
        <f aca="false">VLOOKUP(F6,K96:L98,2,FALSE())</f>
        <v>0</v>
      </c>
      <c r="G7" s="29" t="s">
        <v>17</v>
      </c>
      <c r="H7" s="29"/>
      <c r="I7" s="27" t="n">
        <v>0</v>
      </c>
      <c r="J7" s="30" t="n">
        <f aca="false">I7*0.5</f>
        <v>0</v>
      </c>
      <c r="K7" s="3"/>
    </row>
    <row r="8" customFormat="false" ht="6" hidden="false" customHeight="tru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="36" customFormat="true" ht="15" hidden="false" customHeight="true" outlineLevel="0" collapsed="false">
      <c r="A9" s="31" t="s">
        <v>18</v>
      </c>
      <c r="B9" s="32"/>
      <c r="C9" s="32"/>
      <c r="D9" s="32"/>
      <c r="E9" s="33" t="s">
        <v>19</v>
      </c>
      <c r="F9" s="33"/>
      <c r="G9" s="17" t="s">
        <v>20</v>
      </c>
      <c r="H9" s="17" t="s">
        <v>21</v>
      </c>
      <c r="I9" s="17"/>
      <c r="J9" s="34" t="s">
        <v>11</v>
      </c>
      <c r="K9" s="35"/>
      <c r="L9" s="36" t="s">
        <v>22</v>
      </c>
      <c r="N9" s="36" t="s">
        <v>23</v>
      </c>
    </row>
    <row r="10" s="36" customFormat="true" ht="12.75" hidden="false" customHeight="true" outlineLevel="0" collapsed="false">
      <c r="A10" s="37"/>
      <c r="B10" s="38"/>
      <c r="C10" s="38"/>
      <c r="D10" s="38"/>
      <c r="E10" s="39" t="s">
        <v>24</v>
      </c>
      <c r="F10" s="39"/>
      <c r="G10" s="21" t="s">
        <v>25</v>
      </c>
      <c r="H10" s="27" t="s">
        <v>16</v>
      </c>
      <c r="I10" s="27"/>
      <c r="J10" s="30" t="n">
        <f aca="false">VLOOKUP(G10,K89:L95,2,FALSE())+VLOOKUP(H10,N89:O95,2,FALSE())</f>
        <v>10</v>
      </c>
      <c r="K10" s="35"/>
    </row>
    <row r="11" s="36" customFormat="true" ht="12.75" hidden="false" customHeight="true" outlineLevel="0" collapsed="false">
      <c r="A11" s="40" t="s">
        <v>26</v>
      </c>
      <c r="B11" s="41" t="s">
        <v>27</v>
      </c>
      <c r="C11" s="41"/>
      <c r="D11" s="41"/>
      <c r="E11" s="41" t="s">
        <v>28</v>
      </c>
      <c r="F11" s="41"/>
      <c r="G11" s="42" t="s">
        <v>29</v>
      </c>
      <c r="H11" s="43" t="s">
        <v>11</v>
      </c>
      <c r="I11" s="43"/>
      <c r="J11" s="44" t="s">
        <v>30</v>
      </c>
      <c r="K11" s="35"/>
    </row>
    <row r="12" s="36" customFormat="true" ht="12.75" hidden="false" customHeight="true" outlineLevel="0" collapsed="false">
      <c r="A12" s="45" t="n">
        <v>4</v>
      </c>
      <c r="B12" s="46" t="s">
        <v>31</v>
      </c>
      <c r="C12" s="46"/>
      <c r="D12" s="46"/>
      <c r="E12" s="47" t="s">
        <v>32</v>
      </c>
      <c r="F12" s="47"/>
      <c r="G12" s="48" t="s">
        <v>33</v>
      </c>
      <c r="H12" s="49" t="n">
        <f aca="false">IF(G12="Élite",VLOOKUP(E12,$E$89:$H$233,4,FALSE()),IF(G12="Mediocre",VLOOKUP(E12,$E$89:$H$233,2,FALSE()),VLOOKUP(E12,$E$89:$H$233,3,FALSE())))</f>
        <v>11</v>
      </c>
      <c r="I12" s="49"/>
      <c r="J12" s="50" t="n">
        <f aca="false">A12*H12</f>
        <v>44</v>
      </c>
      <c r="K12" s="35"/>
      <c r="L12" s="36" t="n">
        <f aca="false">VLOOKUP(E12,$E$89:$I$233,5,FALSE())*A12</f>
        <v>0</v>
      </c>
      <c r="N12" s="36" t="n">
        <f aca="false">VLOOKUP(E12,$E$89:$J$233,6,FALSE())*A12</f>
        <v>0</v>
      </c>
    </row>
    <row r="13" s="36" customFormat="true" ht="12.75" hidden="false" customHeight="true" outlineLevel="0" collapsed="false">
      <c r="A13" s="20" t="n">
        <v>1</v>
      </c>
      <c r="B13" s="51" t="s">
        <v>34</v>
      </c>
      <c r="C13" s="51"/>
      <c r="D13" s="51"/>
      <c r="E13" s="52" t="s">
        <v>35</v>
      </c>
      <c r="F13" s="52"/>
      <c r="G13" s="21" t="s">
        <v>16</v>
      </c>
      <c r="H13" s="53" t="n">
        <f aca="false">IF(G13="Élite",VLOOKUP(E13,$E$89:$H$233,4,FALSE()),IF(G13="Mediocre",VLOOKUP(E13,$E$89:$H$233,2,FALSE()),VLOOKUP(E13,$E$89:$H$233,3,FALSE())))</f>
        <v>7</v>
      </c>
      <c r="I13" s="53"/>
      <c r="J13" s="24" t="n">
        <f aca="false">A13*H13</f>
        <v>7</v>
      </c>
      <c r="K13" s="35"/>
      <c r="L13" s="36" t="n">
        <f aca="false">VLOOKUP(E13,$E$89:$I$233,5,FALSE())*A13</f>
        <v>0</v>
      </c>
      <c r="N13" s="36" t="n">
        <f aca="false">VLOOKUP(E13,$E$89:$J$233,6,FALSE())*A13</f>
        <v>0</v>
      </c>
    </row>
    <row r="14" s="36" customFormat="true" ht="12.75" hidden="false" customHeight="true" outlineLevel="0" collapsed="false">
      <c r="A14" s="20" t="n">
        <v>2</v>
      </c>
      <c r="B14" s="51" t="s">
        <v>34</v>
      </c>
      <c r="C14" s="51"/>
      <c r="D14" s="51"/>
      <c r="E14" s="51" t="s">
        <v>36</v>
      </c>
      <c r="F14" s="51"/>
      <c r="G14" s="21" t="s">
        <v>33</v>
      </c>
      <c r="H14" s="53" t="n">
        <f aca="false">IF(G14="Élite",VLOOKUP(E14,$E$89:$H$233,4,FALSE()),IF(G14="Mediocre",VLOOKUP(E14,$E$89:$H$233,2,FALSE()),VLOOKUP(E14,$E$89:$H$233,3,FALSE())))</f>
        <v>11</v>
      </c>
      <c r="I14" s="53"/>
      <c r="J14" s="24" t="n">
        <f aca="false">A14*H14</f>
        <v>22</v>
      </c>
      <c r="K14" s="35"/>
      <c r="L14" s="36" t="n">
        <f aca="false">VLOOKUP(E14,$E$89:$I$233,5,FALSE())*A14</f>
        <v>0</v>
      </c>
      <c r="N14" s="36" t="n">
        <f aca="false">VLOOKUP(E14,$E$89:$J$233,6,FALSE())*A14</f>
        <v>0</v>
      </c>
    </row>
    <row r="15" s="36" customFormat="true" ht="12.75" hidden="false" customHeight="true" outlineLevel="0" collapsed="false">
      <c r="A15" s="20" t="n">
        <v>3</v>
      </c>
      <c r="B15" s="51" t="s">
        <v>37</v>
      </c>
      <c r="C15" s="51"/>
      <c r="D15" s="51"/>
      <c r="E15" s="51" t="s">
        <v>38</v>
      </c>
      <c r="F15" s="51"/>
      <c r="G15" s="21" t="s">
        <v>16</v>
      </c>
      <c r="H15" s="53" t="n">
        <f aca="false">IF(G15="Élite",VLOOKUP(E15,$E$89:$H$233,4,FALSE()),IF(G15="Mediocre",VLOOKUP(E15,$E$89:$H$233,2,FALSE()),VLOOKUP(E15,$E$89:$H$233,3,FALSE())))</f>
        <v>4</v>
      </c>
      <c r="I15" s="53"/>
      <c r="J15" s="24" t="n">
        <f aca="false">A15*H15</f>
        <v>12</v>
      </c>
      <c r="K15" s="35"/>
      <c r="L15" s="36" t="n">
        <f aca="false">VLOOKUP(E15,$E$89:$I$233,5,FALSE())*A15</f>
        <v>1.02</v>
      </c>
      <c r="N15" s="36" t="n">
        <f aca="false">VLOOKUP(E15,$E$89:$J$233,6,FALSE())*A15</f>
        <v>0</v>
      </c>
    </row>
    <row r="16" s="36" customFormat="true" ht="12.75" hidden="false" customHeight="true" outlineLevel="0" collapsed="false">
      <c r="A16" s="20" t="n">
        <v>2</v>
      </c>
      <c r="B16" s="51" t="s">
        <v>39</v>
      </c>
      <c r="C16" s="51"/>
      <c r="D16" s="51"/>
      <c r="E16" s="52" t="s">
        <v>40</v>
      </c>
      <c r="F16" s="52"/>
      <c r="G16" s="21" t="s">
        <v>33</v>
      </c>
      <c r="H16" s="53" t="n">
        <f aca="false">IF(G16="Élite",VLOOKUP(E16,$E$89:$H$233,4,FALSE()),IF(G16="Mediocre",VLOOKUP(E16,$E$89:$H$233,2,FALSE()),VLOOKUP(E16,$E$89:$H$233,3,FALSE())))</f>
        <v>13</v>
      </c>
      <c r="I16" s="53"/>
      <c r="J16" s="24" t="n">
        <f aca="false">A16*H16</f>
        <v>26</v>
      </c>
      <c r="K16" s="35"/>
      <c r="L16" s="36" t="n">
        <f aca="false">VLOOKUP(E16,$E$89:$I$233,5,FALSE())*A16</f>
        <v>0</v>
      </c>
      <c r="N16" s="36" t="n">
        <f aca="false">VLOOKUP(E16,$E$89:$J$233,6,FALSE())*A16</f>
        <v>0</v>
      </c>
    </row>
    <row r="17" s="36" customFormat="true" ht="12.75" hidden="false" customHeight="true" outlineLevel="0" collapsed="false">
      <c r="A17" s="20"/>
      <c r="B17" s="51"/>
      <c r="C17" s="51"/>
      <c r="D17" s="51"/>
      <c r="E17" s="52" t="s">
        <v>41</v>
      </c>
      <c r="F17" s="52"/>
      <c r="G17" s="21" t="s">
        <v>42</v>
      </c>
      <c r="H17" s="53" t="n">
        <f aca="false">IF(G17="Élite",VLOOKUP(E17,$E$89:$H$233,4,FALSE()),IF(G17="Mediocre",VLOOKUP(E17,$E$89:$H$233,2,FALSE()),VLOOKUP(E17,$E$89:$H$233,3,FALSE())))</f>
        <v>0</v>
      </c>
      <c r="I17" s="53"/>
      <c r="J17" s="24" t="n">
        <f aca="false">A17*H17</f>
        <v>0</v>
      </c>
      <c r="K17" s="35"/>
      <c r="L17" s="36" t="n">
        <f aca="false">VLOOKUP(E17,$E$89:$I$233,5,FALSE())*A17</f>
        <v>0</v>
      </c>
      <c r="N17" s="36" t="n">
        <f aca="false">VLOOKUP(E17,$E$89:$J$233,6,FALSE())*A17</f>
        <v>0</v>
      </c>
    </row>
    <row r="18" s="36" customFormat="true" ht="12.75" hidden="false" customHeight="true" outlineLevel="0" collapsed="false">
      <c r="A18" s="20"/>
      <c r="B18" s="54"/>
      <c r="C18" s="54"/>
      <c r="D18" s="54"/>
      <c r="E18" s="52" t="s">
        <v>41</v>
      </c>
      <c r="F18" s="52"/>
      <c r="G18" s="21" t="s">
        <v>42</v>
      </c>
      <c r="H18" s="28" t="n">
        <f aca="false">IF(G18="Élite",VLOOKUP(E18,$E$89:$H$233,4,FALSE()),IF(G18="Mediocre",VLOOKUP(E18,$E$89:$H$233,2,FALSE()),VLOOKUP(E18,$E$89:$H$233,3,FALSE())))</f>
        <v>0</v>
      </c>
      <c r="I18" s="28"/>
      <c r="J18" s="24" t="n">
        <f aca="false">A18*H18</f>
        <v>0</v>
      </c>
      <c r="K18" s="35"/>
      <c r="L18" s="36" t="n">
        <f aca="false">VLOOKUP(E18,$E$89:$I$233,5,FALSE())*A18</f>
        <v>0</v>
      </c>
      <c r="N18" s="36" t="n">
        <f aca="false">VLOOKUP(E18,$E$89:$J$233,6,FALSE())*A18</f>
        <v>0</v>
      </c>
    </row>
    <row r="19" s="36" customFormat="true" ht="12.75" hidden="false" customHeight="true" outlineLevel="0" collapsed="false">
      <c r="A19" s="55" t="n">
        <f aca="false">SUM(A12:A18)+N19</f>
        <v>12</v>
      </c>
      <c r="B19" s="56"/>
      <c r="C19" s="56"/>
      <c r="D19" s="56"/>
      <c r="E19" s="57"/>
      <c r="F19" s="57"/>
      <c r="G19" s="57"/>
      <c r="H19" s="58"/>
      <c r="I19" s="58"/>
      <c r="J19" s="59" t="n">
        <f aca="false">SUM(J12:J18)+J10</f>
        <v>121</v>
      </c>
      <c r="K19" s="35"/>
      <c r="N19" s="36" t="n">
        <f aca="false">SUM(N12:N18)</f>
        <v>0</v>
      </c>
    </row>
    <row r="20" s="36" customFormat="true" ht="6" hidden="false" customHeight="true" outlineLevel="0" collapsed="false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="36" customFormat="true" ht="15" hidden="false" customHeight="true" outlineLevel="0" collapsed="false">
      <c r="A21" s="31" t="s">
        <v>43</v>
      </c>
      <c r="B21" s="32"/>
      <c r="C21" s="32"/>
      <c r="D21" s="32"/>
      <c r="E21" s="33" t="s">
        <v>19</v>
      </c>
      <c r="F21" s="33"/>
      <c r="G21" s="17" t="s">
        <v>20</v>
      </c>
      <c r="H21" s="17" t="s">
        <v>21</v>
      </c>
      <c r="I21" s="17"/>
      <c r="J21" s="34" t="s">
        <v>11</v>
      </c>
      <c r="K21" s="35"/>
    </row>
    <row r="22" s="36" customFormat="true" ht="12.75" hidden="false" customHeight="true" outlineLevel="0" collapsed="false">
      <c r="A22" s="37"/>
      <c r="B22" s="38"/>
      <c r="C22" s="38"/>
      <c r="D22" s="38"/>
      <c r="E22" s="39"/>
      <c r="F22" s="39"/>
      <c r="G22" s="21" t="s">
        <v>44</v>
      </c>
      <c r="H22" s="27" t="s">
        <v>45</v>
      </c>
      <c r="I22" s="27"/>
      <c r="J22" s="60" t="n">
        <f aca="false">VLOOKUP(G22,K89:L95,2,FALSE())+VLOOKUP(H22,N89:O95,2,FALSE())</f>
        <v>-3</v>
      </c>
      <c r="K22" s="35"/>
    </row>
    <row r="23" s="36" customFormat="true" ht="12.75" hidden="false" customHeight="true" outlineLevel="0" collapsed="false">
      <c r="A23" s="40" t="s">
        <v>26</v>
      </c>
      <c r="B23" s="41" t="s">
        <v>27</v>
      </c>
      <c r="C23" s="41"/>
      <c r="D23" s="41"/>
      <c r="E23" s="41" t="s">
        <v>28</v>
      </c>
      <c r="F23" s="41"/>
      <c r="G23" s="42" t="s">
        <v>29</v>
      </c>
      <c r="H23" s="42" t="s">
        <v>11</v>
      </c>
      <c r="I23" s="42"/>
      <c r="J23" s="44" t="s">
        <v>30</v>
      </c>
      <c r="K23" s="35"/>
    </row>
    <row r="24" s="36" customFormat="true" ht="12.75" hidden="false" customHeight="true" outlineLevel="0" collapsed="false">
      <c r="A24" s="45" t="n">
        <v>1</v>
      </c>
      <c r="B24" s="46" t="s">
        <v>46</v>
      </c>
      <c r="C24" s="46"/>
      <c r="D24" s="46"/>
      <c r="E24" s="47" t="s">
        <v>36</v>
      </c>
      <c r="F24" s="47"/>
      <c r="G24" s="48" t="s">
        <v>33</v>
      </c>
      <c r="H24" s="53" t="n">
        <f aca="false">IF(G24="Élite",VLOOKUP(E24,$E$89:$H$233,4,FALSE()),IF(G24="Mediocre",VLOOKUP(E24,$E$89:$H$233,2,FALSE()),VLOOKUP(E24,$E$89:$H$233,3,FALSE())))</f>
        <v>11</v>
      </c>
      <c r="I24" s="53"/>
      <c r="J24" s="50" t="n">
        <f aca="false">A24*H24</f>
        <v>11</v>
      </c>
      <c r="K24" s="35"/>
      <c r="L24" s="36" t="n">
        <f aca="false">VLOOKUP(E24,$E$89:$I$233,5,FALSE())*A24</f>
        <v>0</v>
      </c>
      <c r="N24" s="36" t="n">
        <f aca="false">VLOOKUP(E24,$E$89:$J$233,6,FALSE())*A24</f>
        <v>0</v>
      </c>
    </row>
    <row r="25" s="36" customFormat="true" ht="12.75" hidden="false" customHeight="true" outlineLevel="0" collapsed="false">
      <c r="A25" s="20" t="n">
        <v>2</v>
      </c>
      <c r="B25" s="51" t="s">
        <v>47</v>
      </c>
      <c r="C25" s="51"/>
      <c r="D25" s="51"/>
      <c r="E25" s="52" t="s">
        <v>32</v>
      </c>
      <c r="F25" s="52"/>
      <c r="G25" s="21" t="s">
        <v>33</v>
      </c>
      <c r="H25" s="53" t="n">
        <f aca="false">IF(G25="Élite",VLOOKUP(E25,$E$89:$H$233,4,FALSE()),IF(G25="Mediocre",VLOOKUP(E25,$E$89:$H$233,2,FALSE()),VLOOKUP(E25,$E$89:$H$233,3,FALSE())))</f>
        <v>11</v>
      </c>
      <c r="I25" s="53"/>
      <c r="J25" s="24" t="n">
        <f aca="false">A25*H25</f>
        <v>22</v>
      </c>
      <c r="K25" s="35"/>
      <c r="L25" s="36" t="n">
        <f aca="false">VLOOKUP(E25,$E$89:$I$233,5,FALSE())*A25</f>
        <v>0</v>
      </c>
      <c r="N25" s="36" t="n">
        <f aca="false">VLOOKUP(E25,$E$89:$J$233,6,FALSE())*A25</f>
        <v>0</v>
      </c>
    </row>
    <row r="26" s="36" customFormat="true" ht="12.75" hidden="false" customHeight="true" outlineLevel="0" collapsed="false">
      <c r="A26" s="20" t="n">
        <v>1</v>
      </c>
      <c r="B26" s="51" t="s">
        <v>34</v>
      </c>
      <c r="C26" s="51"/>
      <c r="D26" s="51"/>
      <c r="E26" s="51" t="s">
        <v>35</v>
      </c>
      <c r="F26" s="51"/>
      <c r="G26" s="21" t="s">
        <v>16</v>
      </c>
      <c r="H26" s="53" t="n">
        <f aca="false">IF(G26="Élite",VLOOKUP(E26,$E$89:$H$233,4,FALSE()),IF(G26="Mediocre",VLOOKUP(E26,$E$89:$H$233,2,FALSE()),VLOOKUP(E26,$E$89:$H$233,3,FALSE())))</f>
        <v>7</v>
      </c>
      <c r="I26" s="53"/>
      <c r="J26" s="24" t="n">
        <f aca="false">A26*H26</f>
        <v>7</v>
      </c>
      <c r="K26" s="35"/>
      <c r="L26" s="36" t="n">
        <f aca="false">VLOOKUP(E26,$E$89:$I$233,5,FALSE())*A26</f>
        <v>0</v>
      </c>
      <c r="N26" s="36" t="n">
        <f aca="false">VLOOKUP(E26,$E$89:$J$233,6,FALSE())*A26</f>
        <v>0</v>
      </c>
    </row>
    <row r="27" s="36" customFormat="true" ht="12.75" hidden="false" customHeight="true" outlineLevel="0" collapsed="false">
      <c r="A27" s="20" t="n">
        <v>1</v>
      </c>
      <c r="B27" s="51" t="s">
        <v>37</v>
      </c>
      <c r="C27" s="51"/>
      <c r="D27" s="51"/>
      <c r="E27" s="51" t="s">
        <v>38</v>
      </c>
      <c r="F27" s="51"/>
      <c r="G27" s="21" t="s">
        <v>16</v>
      </c>
      <c r="H27" s="53" t="n">
        <f aca="false">IF(G27="Élite",VLOOKUP(E27,$E$89:$H$233,4,FALSE()),IF(G27="Mediocre",VLOOKUP(E27,$E$89:$H$233,2,FALSE()),VLOOKUP(E27,$E$89:$H$233,3,FALSE())))</f>
        <v>4</v>
      </c>
      <c r="I27" s="53"/>
      <c r="J27" s="24" t="n">
        <f aca="false">A27*H27</f>
        <v>4</v>
      </c>
      <c r="K27" s="35"/>
      <c r="L27" s="36" t="n">
        <f aca="false">VLOOKUP(E27,$E$89:$I$233,5,FALSE())*A27</f>
        <v>0.34</v>
      </c>
      <c r="N27" s="36" t="n">
        <f aca="false">VLOOKUP(E27,$E$89:$J$233,6,FALSE())*A27</f>
        <v>0</v>
      </c>
    </row>
    <row r="28" s="36" customFormat="true" ht="12.75" hidden="false" customHeight="true" outlineLevel="0" collapsed="false">
      <c r="A28" s="20" t="n">
        <v>1</v>
      </c>
      <c r="B28" s="51" t="s">
        <v>39</v>
      </c>
      <c r="C28" s="51"/>
      <c r="D28" s="51"/>
      <c r="E28" s="52" t="s">
        <v>40</v>
      </c>
      <c r="F28" s="52"/>
      <c r="G28" s="21" t="s">
        <v>33</v>
      </c>
      <c r="H28" s="53" t="n">
        <f aca="false">IF(G28="Élite",VLOOKUP(E28,$E$89:$H$233,4,FALSE()),IF(G28="Mediocre",VLOOKUP(E28,$E$89:$H$233,2,FALSE()),VLOOKUP(E28,$E$89:$H$233,3,FALSE())))</f>
        <v>13</v>
      </c>
      <c r="I28" s="53"/>
      <c r="J28" s="24" t="n">
        <f aca="false">A28*H28</f>
        <v>13</v>
      </c>
      <c r="K28" s="35"/>
      <c r="L28" s="36" t="n">
        <f aca="false">VLOOKUP(E28,$E$89:$I$233,5,FALSE())*A28</f>
        <v>0</v>
      </c>
      <c r="N28" s="36" t="n">
        <f aca="false">VLOOKUP(E28,$E$89:$J$233,6,FALSE())*A28</f>
        <v>0</v>
      </c>
    </row>
    <row r="29" s="36" customFormat="true" ht="12.75" hidden="false" customHeight="true" outlineLevel="0" collapsed="false">
      <c r="A29" s="20" t="n">
        <v>1</v>
      </c>
      <c r="B29" s="51" t="s">
        <v>48</v>
      </c>
      <c r="C29" s="51"/>
      <c r="D29" s="51"/>
      <c r="E29" s="52" t="s">
        <v>49</v>
      </c>
      <c r="F29" s="52"/>
      <c r="G29" s="21" t="s">
        <v>33</v>
      </c>
      <c r="H29" s="53" t="n">
        <f aca="false">IF(G29="Élite",VLOOKUP(E29,$E$89:$H$233,4,FALSE()),IF(G29="Mediocre",VLOOKUP(E29,$E$89:$H$233,2,FALSE()),VLOOKUP(E29,$E$89:$H$233,3,FALSE())))</f>
        <v>7</v>
      </c>
      <c r="I29" s="53"/>
      <c r="J29" s="24" t="n">
        <f aca="false">A29*H29</f>
        <v>7</v>
      </c>
      <c r="K29" s="35"/>
      <c r="L29" s="36" t="n">
        <f aca="false">VLOOKUP(E29,$E$89:$I$233,5,FALSE())*A29</f>
        <v>1</v>
      </c>
      <c r="N29" s="36" t="n">
        <f aca="false">VLOOKUP(E29,$E$89:$J$233,6,FALSE())*A29</f>
        <v>0</v>
      </c>
    </row>
    <row r="30" s="36" customFormat="true" ht="12.75" hidden="false" customHeight="true" outlineLevel="0" collapsed="false">
      <c r="A30" s="20"/>
      <c r="B30" s="54"/>
      <c r="C30" s="54"/>
      <c r="D30" s="54"/>
      <c r="E30" s="52" t="s">
        <v>41</v>
      </c>
      <c r="F30" s="52"/>
      <c r="G30" s="21" t="s">
        <v>42</v>
      </c>
      <c r="H30" s="53" t="n">
        <f aca="false">IF(G30="Élite",VLOOKUP(E30,$E$89:$H$233,4,FALSE()),IF(G30="Mediocre",VLOOKUP(E30,$E$89:$H$233,2,FALSE()),VLOOKUP(E30,$E$89:$H$233,3,FALSE())))</f>
        <v>0</v>
      </c>
      <c r="I30" s="53"/>
      <c r="J30" s="24" t="n">
        <f aca="false">A30*H30</f>
        <v>0</v>
      </c>
      <c r="K30" s="35"/>
      <c r="L30" s="36" t="n">
        <f aca="false">VLOOKUP(E30,$E$89:$I$233,5,FALSE())*A30</f>
        <v>0</v>
      </c>
      <c r="N30" s="36" t="n">
        <f aca="false">VLOOKUP(E30,$E$89:$J$233,6,FALSE())*A30</f>
        <v>0</v>
      </c>
    </row>
    <row r="31" s="36" customFormat="true" ht="12.75" hidden="false" customHeight="true" outlineLevel="0" collapsed="false">
      <c r="A31" s="55" t="n">
        <f aca="false">SUM(A24:A30)+N31</f>
        <v>7</v>
      </c>
      <c r="B31" s="56"/>
      <c r="C31" s="56"/>
      <c r="D31" s="56"/>
      <c r="E31" s="57"/>
      <c r="F31" s="57"/>
      <c r="G31" s="57"/>
      <c r="H31" s="61"/>
      <c r="I31" s="61"/>
      <c r="J31" s="59" t="n">
        <f aca="false">SUM(J24:J30)+J22</f>
        <v>61</v>
      </c>
      <c r="K31" s="35"/>
      <c r="N31" s="36" t="n">
        <f aca="false">SUM(N24:N30)</f>
        <v>0</v>
      </c>
    </row>
    <row r="32" s="36" customFormat="true" ht="6" hidden="false" customHeight="true" outlineLevel="0" collapsed="false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="36" customFormat="true" ht="15" hidden="false" customHeight="true" outlineLevel="0" collapsed="false">
      <c r="A33" s="31" t="s">
        <v>50</v>
      </c>
      <c r="B33" s="32"/>
      <c r="C33" s="32"/>
      <c r="D33" s="32"/>
      <c r="E33" s="33" t="s">
        <v>19</v>
      </c>
      <c r="F33" s="33"/>
      <c r="G33" s="17" t="s">
        <v>20</v>
      </c>
      <c r="H33" s="17" t="s">
        <v>21</v>
      </c>
      <c r="I33" s="17"/>
      <c r="J33" s="34" t="s">
        <v>11</v>
      </c>
      <c r="K33" s="35"/>
    </row>
    <row r="34" s="36" customFormat="true" ht="15" hidden="false" customHeight="true" outlineLevel="0" collapsed="false">
      <c r="A34" s="37" t="s">
        <v>51</v>
      </c>
      <c r="B34" s="38"/>
      <c r="C34" s="38"/>
      <c r="D34" s="38"/>
      <c r="E34" s="39"/>
      <c r="F34" s="39"/>
      <c r="G34" s="21" t="s">
        <v>44</v>
      </c>
      <c r="H34" s="27" t="s">
        <v>52</v>
      </c>
      <c r="I34" s="27"/>
      <c r="J34" s="30" t="n">
        <f aca="false">VLOOKUP(G34,K89:L95,2,FALSE())+VLOOKUP(H34,N89:O95,2,FALSE())</f>
        <v>-6</v>
      </c>
      <c r="K34" s="35"/>
    </row>
    <row r="35" s="36" customFormat="true" ht="12.75" hidden="false" customHeight="true" outlineLevel="0" collapsed="false">
      <c r="A35" s="40" t="s">
        <v>26</v>
      </c>
      <c r="B35" s="41" t="s">
        <v>27</v>
      </c>
      <c r="C35" s="41"/>
      <c r="D35" s="41"/>
      <c r="E35" s="41" t="s">
        <v>28</v>
      </c>
      <c r="F35" s="41"/>
      <c r="G35" s="42" t="s">
        <v>29</v>
      </c>
      <c r="H35" s="42" t="s">
        <v>11</v>
      </c>
      <c r="I35" s="42"/>
      <c r="J35" s="44" t="s">
        <v>30</v>
      </c>
      <c r="K35" s="35"/>
    </row>
    <row r="36" s="36" customFormat="true" ht="12.75" hidden="false" customHeight="true" outlineLevel="0" collapsed="false">
      <c r="A36" s="45" t="n">
        <v>4</v>
      </c>
      <c r="B36" s="46" t="s">
        <v>53</v>
      </c>
      <c r="C36" s="46"/>
      <c r="D36" s="46"/>
      <c r="E36" s="47" t="s">
        <v>54</v>
      </c>
      <c r="F36" s="47"/>
      <c r="G36" s="48" t="s">
        <v>16</v>
      </c>
      <c r="H36" s="53" t="n">
        <f aca="false">IF(G36="Élite",VLOOKUP(E36,$E$89:$H$233,4,FALSE()),IF(G36="Mediocre",VLOOKUP(E36,$E$89:$H$233,2,FALSE()),VLOOKUP(E36,$E$89:$H$233,3,FALSE())))</f>
        <v>6</v>
      </c>
      <c r="I36" s="53"/>
      <c r="J36" s="50" t="n">
        <f aca="false">A36*H36</f>
        <v>24</v>
      </c>
      <c r="K36" s="35"/>
      <c r="L36" s="36" t="n">
        <f aca="false">VLOOKUP(E36,$E$89:$I$233,5,FALSE())*A36</f>
        <v>0</v>
      </c>
      <c r="N36" s="36" t="n">
        <f aca="false">VLOOKUP(E36,$E$89:$J$233,6,FALSE())*A36</f>
        <v>0</v>
      </c>
    </row>
    <row r="37" s="36" customFormat="true" ht="12.75" hidden="false" customHeight="true" outlineLevel="0" collapsed="false">
      <c r="A37" s="20"/>
      <c r="B37" s="51"/>
      <c r="C37" s="51"/>
      <c r="D37" s="51"/>
      <c r="E37" s="52" t="s">
        <v>41</v>
      </c>
      <c r="F37" s="52"/>
      <c r="G37" s="21" t="s">
        <v>16</v>
      </c>
      <c r="H37" s="53" t="n">
        <f aca="false">IF(G37="Élite",VLOOKUP(E37,$E$89:$H$233,4,FALSE()),IF(G37="Mediocre",VLOOKUP(E37,$E$89:$H$233,2,FALSE()),VLOOKUP(E37,$E$89:$H$233,3,FALSE())))</f>
        <v>0</v>
      </c>
      <c r="I37" s="53"/>
      <c r="J37" s="24" t="n">
        <f aca="false">A37*H37</f>
        <v>0</v>
      </c>
      <c r="K37" s="35"/>
      <c r="L37" s="36" t="n">
        <f aca="false">VLOOKUP(E37,$E$89:$I$233,5,FALSE())*A37</f>
        <v>0</v>
      </c>
      <c r="N37" s="36" t="n">
        <f aca="false">VLOOKUP(E37,$E$89:$J$233,6,FALSE())*A37</f>
        <v>0</v>
      </c>
    </row>
    <row r="38" s="36" customFormat="true" ht="12.75" hidden="false" customHeight="true" outlineLevel="0" collapsed="false">
      <c r="A38" s="20"/>
      <c r="B38" s="51"/>
      <c r="C38" s="51"/>
      <c r="D38" s="51"/>
      <c r="E38" s="51" t="s">
        <v>41</v>
      </c>
      <c r="F38" s="51"/>
      <c r="G38" s="21" t="s">
        <v>16</v>
      </c>
      <c r="H38" s="53" t="n">
        <f aca="false">IF(G38="Élite",VLOOKUP(E38,$E$89:$H$233,4,FALSE()),IF(G38="Mediocre",VLOOKUP(E38,$E$89:$H$233,2,FALSE()),VLOOKUP(E38,$E$89:$H$233,3,FALSE())))</f>
        <v>0</v>
      </c>
      <c r="I38" s="53"/>
      <c r="J38" s="24" t="n">
        <f aca="false">A38*H38</f>
        <v>0</v>
      </c>
      <c r="K38" s="35"/>
      <c r="L38" s="36" t="n">
        <f aca="false">VLOOKUP(E38,$E$89:$I$233,5,FALSE())*A38</f>
        <v>0</v>
      </c>
      <c r="N38" s="36" t="n">
        <f aca="false">VLOOKUP(E38,$E$89:$J$233,6,FALSE())*A38</f>
        <v>0</v>
      </c>
    </row>
    <row r="39" s="36" customFormat="true" ht="12.75" hidden="false" customHeight="true" outlineLevel="0" collapsed="false">
      <c r="A39" s="20"/>
      <c r="B39" s="51"/>
      <c r="C39" s="51"/>
      <c r="D39" s="51"/>
      <c r="E39" s="51" t="s">
        <v>41</v>
      </c>
      <c r="F39" s="51"/>
      <c r="G39" s="21" t="s">
        <v>16</v>
      </c>
      <c r="H39" s="53" t="n">
        <f aca="false">IF(G39="Élite",VLOOKUP(E39,$E$89:$H$233,4,FALSE()),IF(G39="Mediocre",VLOOKUP(E39,$E$89:$H$233,2,FALSE()),VLOOKUP(E39,$E$89:$H$233,3,FALSE())))</f>
        <v>0</v>
      </c>
      <c r="I39" s="53"/>
      <c r="J39" s="24" t="n">
        <f aca="false">A39*H39</f>
        <v>0</v>
      </c>
      <c r="K39" s="35"/>
      <c r="L39" s="36" t="n">
        <f aca="false">VLOOKUP(E39,$E$89:$I$233,5,FALSE())*A39</f>
        <v>0</v>
      </c>
      <c r="N39" s="36" t="n">
        <f aca="false">VLOOKUP(E39,$E$89:$J$233,6,FALSE())*A39</f>
        <v>0</v>
      </c>
    </row>
    <row r="40" s="36" customFormat="true" ht="12.75" hidden="false" customHeight="true" outlineLevel="0" collapsed="false">
      <c r="A40" s="20"/>
      <c r="B40" s="51"/>
      <c r="C40" s="51"/>
      <c r="D40" s="51"/>
      <c r="E40" s="52" t="s">
        <v>41</v>
      </c>
      <c r="F40" s="52"/>
      <c r="G40" s="21" t="s">
        <v>42</v>
      </c>
      <c r="H40" s="53" t="n">
        <f aca="false">IF(G40="Élite",VLOOKUP(E40,$E$89:$H$233,4,FALSE()),IF(G40="Mediocre",VLOOKUP(E40,$E$89:$H$233,2,FALSE()),VLOOKUP(E40,$E$89:$H$233,3,FALSE())))</f>
        <v>0</v>
      </c>
      <c r="I40" s="53"/>
      <c r="J40" s="24" t="n">
        <f aca="false">A40*H40</f>
        <v>0</v>
      </c>
      <c r="K40" s="35"/>
      <c r="L40" s="36" t="n">
        <f aca="false">VLOOKUP(E40,$E$89:$I$233,5,FALSE())*A40</f>
        <v>0</v>
      </c>
      <c r="N40" s="36" t="n">
        <f aca="false">VLOOKUP(E40,$E$89:$J$233,6,FALSE())*A40</f>
        <v>0</v>
      </c>
    </row>
    <row r="41" s="36" customFormat="true" ht="12.75" hidden="false" customHeight="true" outlineLevel="0" collapsed="false">
      <c r="A41" s="20"/>
      <c r="B41" s="51"/>
      <c r="C41" s="51"/>
      <c r="D41" s="51"/>
      <c r="E41" s="52" t="s">
        <v>41</v>
      </c>
      <c r="F41" s="52"/>
      <c r="G41" s="21" t="s">
        <v>42</v>
      </c>
      <c r="H41" s="53" t="n">
        <f aca="false">IF(G41="Élite",VLOOKUP(E41,$E$89:$H$233,4,FALSE()),IF(G41="Mediocre",VLOOKUP(E41,$E$89:$H$233,2,FALSE()),VLOOKUP(E41,$E$89:$H$233,3,FALSE())))</f>
        <v>0</v>
      </c>
      <c r="I41" s="53"/>
      <c r="J41" s="24" t="n">
        <f aca="false">A41*H41</f>
        <v>0</v>
      </c>
      <c r="K41" s="35"/>
      <c r="L41" s="36" t="n">
        <f aca="false">VLOOKUP(E41,$E$89:$I$233,5,FALSE())*A41</f>
        <v>0</v>
      </c>
      <c r="N41" s="36" t="n">
        <f aca="false">VLOOKUP(E41,$E$89:$J$233,6,FALSE())*A41</f>
        <v>0</v>
      </c>
    </row>
    <row r="42" s="36" customFormat="true" ht="12.75" hidden="false" customHeight="true" outlineLevel="0" collapsed="false">
      <c r="A42" s="55" t="n">
        <f aca="false">SUM(A36:A41)+N42</f>
        <v>4</v>
      </c>
      <c r="B42" s="56"/>
      <c r="C42" s="56"/>
      <c r="D42" s="56"/>
      <c r="E42" s="57"/>
      <c r="F42" s="57"/>
      <c r="G42" s="57"/>
      <c r="H42" s="61"/>
      <c r="I42" s="61"/>
      <c r="J42" s="59" t="n">
        <f aca="false">SUM(J36:J41)+J34</f>
        <v>18</v>
      </c>
      <c r="K42" s="35"/>
      <c r="N42" s="36" t="n">
        <f aca="false">SUM(N36:N41)</f>
        <v>0</v>
      </c>
    </row>
    <row r="43" s="36" customFormat="true" ht="6" hidden="false" customHeight="true" outlineLevel="0" collapsed="false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="36" customFormat="true" ht="15" hidden="false" customHeight="true" outlineLevel="0" collapsed="false">
      <c r="A44" s="62" t="n">
        <f aca="false">SUM(A42+A31+A19)+IF(F7&gt;0,1,0)</f>
        <v>23</v>
      </c>
      <c r="B44" s="63" t="s">
        <v>55</v>
      </c>
      <c r="C44" s="64"/>
      <c r="D44" s="64"/>
      <c r="E44" s="64"/>
      <c r="F44" s="64"/>
      <c r="G44" s="64"/>
      <c r="H44" s="64" t="s">
        <v>56</v>
      </c>
      <c r="I44" s="64"/>
      <c r="J44" s="65" t="n">
        <f aca="false">SUM(J42+J31+J19+J6+J7+F7)</f>
        <v>200</v>
      </c>
      <c r="K44" s="35"/>
      <c r="L44" s="36" t="n">
        <f aca="false">SUM(L12:L41)</f>
        <v>2.36</v>
      </c>
    </row>
    <row r="45" customFormat="false" ht="13.5" hidden="false" customHeight="fals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87" customFormat="false" ht="12.75" hidden="true" customHeight="false" outlineLevel="0" collapsed="false">
      <c r="A87" s="0" t="s">
        <v>57</v>
      </c>
      <c r="E87" s="66" t="s">
        <v>58</v>
      </c>
      <c r="F87" s="67" t="s">
        <v>59</v>
      </c>
      <c r="G87" s="67" t="s">
        <v>60</v>
      </c>
      <c r="H87" s="67" t="s">
        <v>61</v>
      </c>
      <c r="I87" s="67" t="s">
        <v>62</v>
      </c>
      <c r="J87" s="67" t="s">
        <v>63</v>
      </c>
    </row>
    <row r="88" customFormat="false" ht="12.75" hidden="true" customHeight="false" outlineLevel="0" collapsed="false"/>
    <row r="89" customFormat="false" ht="12.75" hidden="true" customHeight="false" outlineLevel="0" collapsed="false">
      <c r="E89" s="69" t="s">
        <v>41</v>
      </c>
      <c r="F89" s="68"/>
      <c r="G89" s="68"/>
      <c r="H89" s="68"/>
      <c r="I89" s="0" t="n">
        <v>0</v>
      </c>
      <c r="K89" s="0" t="s">
        <v>44</v>
      </c>
      <c r="L89" s="0" t="n">
        <v>0</v>
      </c>
      <c r="M89" s="0" t="s">
        <v>12</v>
      </c>
      <c r="N89" s="70" t="s">
        <v>64</v>
      </c>
      <c r="O89" s="0" t="n">
        <v>-3</v>
      </c>
      <c r="P89" s="69" t="s">
        <v>16</v>
      </c>
    </row>
    <row r="90" customFormat="false" ht="12.75" hidden="true" customHeight="false" outlineLevel="0" collapsed="false">
      <c r="E90" s="0" t="s">
        <v>65</v>
      </c>
      <c r="F90" s="71" t="n">
        <v>6</v>
      </c>
      <c r="G90" s="71" t="n">
        <v>8</v>
      </c>
      <c r="H90" s="71" t="n">
        <v>10</v>
      </c>
      <c r="I90" s="0" t="n">
        <v>0</v>
      </c>
      <c r="K90" s="0" t="s">
        <v>66</v>
      </c>
      <c r="L90" s="0" t="n">
        <v>3</v>
      </c>
      <c r="M90" s="0" t="s">
        <v>67</v>
      </c>
      <c r="N90" s="70" t="s">
        <v>68</v>
      </c>
      <c r="O90" s="0" t="n">
        <v>-3</v>
      </c>
      <c r="P90" s="70" t="s">
        <v>33</v>
      </c>
    </row>
    <row r="91" customFormat="false" ht="12.75" hidden="true" customHeight="false" outlineLevel="0" collapsed="false">
      <c r="E91" s="0" t="s">
        <v>69</v>
      </c>
      <c r="F91" s="71" t="n">
        <v>6</v>
      </c>
      <c r="G91" s="71" t="n">
        <v>8</v>
      </c>
      <c r="H91" s="71" t="n">
        <v>10</v>
      </c>
      <c r="I91" s="0" t="n">
        <v>0</v>
      </c>
      <c r="K91" s="0" t="s">
        <v>70</v>
      </c>
      <c r="L91" s="0" t="n">
        <v>6</v>
      </c>
      <c r="M91" s="0" t="s">
        <v>13</v>
      </c>
      <c r="N91" s="70" t="s">
        <v>45</v>
      </c>
      <c r="O91" s="0" t="n">
        <v>-3</v>
      </c>
      <c r="P91" s="70" t="s">
        <v>59</v>
      </c>
    </row>
    <row r="92" customFormat="false" ht="12.75" hidden="true" customHeight="false" outlineLevel="0" collapsed="false">
      <c r="E92" s="0" t="s">
        <v>71</v>
      </c>
      <c r="F92" s="68" t="n">
        <v>8</v>
      </c>
      <c r="G92" s="68" t="n">
        <v>10</v>
      </c>
      <c r="H92" s="68" t="n">
        <v>12</v>
      </c>
      <c r="I92" s="0" t="n">
        <v>0</v>
      </c>
      <c r="K92" s="0" t="s">
        <v>25</v>
      </c>
      <c r="L92" s="0" t="n">
        <v>10</v>
      </c>
      <c r="M92" s="0" t="s">
        <v>72</v>
      </c>
      <c r="N92" s="70" t="s">
        <v>52</v>
      </c>
      <c r="O92" s="0" t="n">
        <v>-6</v>
      </c>
    </row>
    <row r="93" customFormat="false" ht="12.75" hidden="true" customHeight="false" outlineLevel="0" collapsed="false">
      <c r="E93" s="0" t="s">
        <v>73</v>
      </c>
      <c r="F93" s="68" t="n">
        <v>8</v>
      </c>
      <c r="G93" s="68" t="n">
        <v>10</v>
      </c>
      <c r="H93" s="68" t="n">
        <v>12</v>
      </c>
      <c r="I93" s="0" t="n">
        <v>0</v>
      </c>
      <c r="K93" s="69" t="s">
        <v>74</v>
      </c>
      <c r="L93" s="0" t="n">
        <v>0</v>
      </c>
      <c r="M93" s="0" t="s">
        <v>75</v>
      </c>
      <c r="N93" s="70" t="s">
        <v>76</v>
      </c>
      <c r="O93" s="0" t="n">
        <v>-6</v>
      </c>
    </row>
    <row r="94" customFormat="false" ht="12.75" hidden="true" customHeight="false" outlineLevel="0" collapsed="false">
      <c r="E94" s="0" t="s">
        <v>77</v>
      </c>
      <c r="F94" s="68" t="n">
        <v>9</v>
      </c>
      <c r="G94" s="68" t="n">
        <v>11</v>
      </c>
      <c r="H94" s="68" t="n">
        <v>13</v>
      </c>
      <c r="I94" s="0" t="n">
        <v>0</v>
      </c>
      <c r="K94" s="69"/>
      <c r="M94" s="69" t="s">
        <v>16</v>
      </c>
      <c r="N94" s="69" t="s">
        <v>16</v>
      </c>
      <c r="O94" s="0" t="n">
        <v>0</v>
      </c>
    </row>
    <row r="95" customFormat="false" ht="12.75" hidden="true" customHeight="false" outlineLevel="0" collapsed="false">
      <c r="E95" s="0" t="s">
        <v>78</v>
      </c>
      <c r="F95" s="68" t="n">
        <v>7</v>
      </c>
      <c r="G95" s="68" t="n">
        <v>9</v>
      </c>
      <c r="H95" s="68" t="n">
        <v>11</v>
      </c>
      <c r="I95" s="0" t="n">
        <v>0</v>
      </c>
    </row>
    <row r="96" customFormat="false" ht="12.75" hidden="true" customHeight="false" outlineLevel="0" collapsed="false">
      <c r="E96" s="0" t="s">
        <v>79</v>
      </c>
      <c r="F96" s="68" t="n">
        <v>7</v>
      </c>
      <c r="G96" s="68" t="n">
        <v>9</v>
      </c>
      <c r="H96" s="68" t="n">
        <v>11</v>
      </c>
      <c r="I96" s="0" t="n">
        <v>0</v>
      </c>
      <c r="K96" s="70" t="s">
        <v>14</v>
      </c>
      <c r="L96" s="70" t="n">
        <v>0</v>
      </c>
      <c r="N96" s="0" t="n">
        <v>0</v>
      </c>
    </row>
    <row r="97" customFormat="false" ht="12.75" hidden="true" customHeight="false" outlineLevel="0" collapsed="false">
      <c r="E97" s="0" t="s">
        <v>80</v>
      </c>
      <c r="F97" s="68" t="n">
        <v>8</v>
      </c>
      <c r="G97" s="68" t="n">
        <v>10</v>
      </c>
      <c r="H97" s="68" t="n">
        <v>12</v>
      </c>
      <c r="I97" s="0" t="n">
        <v>0</v>
      </c>
      <c r="K97" s="70" t="s">
        <v>81</v>
      </c>
      <c r="L97" s="70" t="n">
        <v>2</v>
      </c>
      <c r="N97" s="0" t="n">
        <v>1</v>
      </c>
    </row>
    <row r="98" customFormat="false" ht="12.75" hidden="true" customHeight="false" outlineLevel="0" collapsed="false">
      <c r="E98" s="0" t="s">
        <v>82</v>
      </c>
      <c r="F98" s="71" t="n">
        <v>9</v>
      </c>
      <c r="G98" s="71" t="n">
        <v>11</v>
      </c>
      <c r="H98" s="71" t="n">
        <v>13</v>
      </c>
      <c r="I98" s="0" t="n">
        <v>0</v>
      </c>
      <c r="K98" s="70" t="s">
        <v>83</v>
      </c>
      <c r="L98" s="70" t="n">
        <v>6</v>
      </c>
    </row>
    <row r="99" customFormat="false" ht="12.75" hidden="true" customHeight="false" outlineLevel="0" collapsed="false">
      <c r="E99" s="0" t="s">
        <v>84</v>
      </c>
      <c r="F99" s="68" t="n">
        <v>8</v>
      </c>
      <c r="G99" s="68" t="n">
        <v>10</v>
      </c>
      <c r="H99" s="68" t="n">
        <v>12</v>
      </c>
      <c r="I99" s="0" t="n">
        <v>0</v>
      </c>
    </row>
    <row r="100" customFormat="false" ht="12.75" hidden="true" customHeight="false" outlineLevel="0" collapsed="false">
      <c r="E100" s="0" t="s">
        <v>85</v>
      </c>
      <c r="F100" s="68" t="n">
        <v>9</v>
      </c>
      <c r="G100" s="68" t="n">
        <v>11</v>
      </c>
      <c r="H100" s="68" t="n">
        <v>13</v>
      </c>
      <c r="I100" s="0" t="n">
        <v>0</v>
      </c>
    </row>
    <row r="101" customFormat="false" ht="12.75" hidden="true" customHeight="false" outlineLevel="0" collapsed="false">
      <c r="E101" s="70" t="s">
        <v>86</v>
      </c>
      <c r="F101" s="71" t="n">
        <v>5</v>
      </c>
      <c r="G101" s="71" t="n">
        <v>7</v>
      </c>
      <c r="H101" s="71" t="n">
        <v>9</v>
      </c>
      <c r="I101" s="72" t="n">
        <v>0</v>
      </c>
    </row>
    <row r="102" customFormat="false" ht="12.75" hidden="true" customHeight="false" outlineLevel="0" collapsed="false">
      <c r="E102" s="0" t="s">
        <v>87</v>
      </c>
      <c r="F102" s="68" t="n">
        <v>5</v>
      </c>
      <c r="G102" s="68" t="n">
        <v>7</v>
      </c>
      <c r="H102" s="68" t="n">
        <v>9</v>
      </c>
      <c r="I102" s="0" t="n">
        <v>0</v>
      </c>
    </row>
    <row r="103" customFormat="false" ht="12.75" hidden="true" customHeight="false" outlineLevel="0" collapsed="false">
      <c r="E103" s="73" t="s">
        <v>88</v>
      </c>
      <c r="F103" s="74" t="n">
        <v>6</v>
      </c>
      <c r="G103" s="74" t="n">
        <v>8</v>
      </c>
      <c r="H103" s="74" t="n">
        <v>10</v>
      </c>
      <c r="I103" s="73" t="n">
        <v>0</v>
      </c>
    </row>
    <row r="104" customFormat="false" ht="12.75" hidden="true" customHeight="false" outlineLevel="0" collapsed="false">
      <c r="E104" s="0" t="s">
        <v>89</v>
      </c>
      <c r="F104" s="71" t="n">
        <v>6</v>
      </c>
      <c r="G104" s="71" t="n">
        <v>8</v>
      </c>
      <c r="H104" s="71" t="n">
        <v>10</v>
      </c>
      <c r="I104" s="0" t="n">
        <v>0</v>
      </c>
    </row>
    <row r="105" customFormat="false" ht="12.75" hidden="true" customHeight="false" outlineLevel="0" collapsed="false">
      <c r="E105" s="0" t="s">
        <v>90</v>
      </c>
      <c r="F105" s="71" t="n">
        <v>7</v>
      </c>
      <c r="G105" s="71" t="n">
        <v>9</v>
      </c>
      <c r="H105" s="71" t="n">
        <v>11</v>
      </c>
      <c r="I105" s="0" t="n">
        <v>0</v>
      </c>
    </row>
    <row r="106" customFormat="false" ht="12.75" hidden="true" customHeight="false" outlineLevel="0" collapsed="false">
      <c r="E106" s="70" t="s">
        <v>91</v>
      </c>
      <c r="F106" s="71" t="n">
        <v>8</v>
      </c>
      <c r="G106" s="71" t="n">
        <v>10</v>
      </c>
      <c r="H106" s="71" t="n">
        <v>12</v>
      </c>
      <c r="I106" s="72" t="n">
        <v>0</v>
      </c>
    </row>
    <row r="107" customFormat="false" ht="12.75" hidden="true" customHeight="false" outlineLevel="0" collapsed="false">
      <c r="E107" s="0" t="s">
        <v>92</v>
      </c>
      <c r="F107" s="71" t="n">
        <v>7</v>
      </c>
      <c r="G107" s="71" t="n">
        <v>9</v>
      </c>
      <c r="H107" s="71" t="n">
        <v>11</v>
      </c>
      <c r="I107" s="0" t="n">
        <v>0</v>
      </c>
    </row>
    <row r="108" customFormat="false" ht="12.75" hidden="true" customHeight="false" outlineLevel="0" collapsed="false">
      <c r="E108" s="70" t="s">
        <v>93</v>
      </c>
      <c r="F108" s="68" t="n">
        <v>6</v>
      </c>
      <c r="G108" s="68" t="n">
        <v>8</v>
      </c>
      <c r="H108" s="68" t="n">
        <v>10</v>
      </c>
      <c r="I108" s="0" t="n">
        <v>0</v>
      </c>
    </row>
    <row r="109" customFormat="false" ht="12.75" hidden="true" customHeight="false" outlineLevel="0" collapsed="false">
      <c r="E109" s="70" t="s">
        <v>94</v>
      </c>
      <c r="F109" s="68" t="s">
        <v>95</v>
      </c>
      <c r="G109" s="68" t="n">
        <v>6</v>
      </c>
      <c r="H109" s="68" t="s">
        <v>95</v>
      </c>
      <c r="I109" s="0" t="n">
        <v>0</v>
      </c>
    </row>
    <row r="110" customFormat="false" ht="12.75" hidden="true" customHeight="false" outlineLevel="0" collapsed="false">
      <c r="E110" s="75" t="s">
        <v>96</v>
      </c>
      <c r="F110" s="71" t="s">
        <v>95</v>
      </c>
      <c r="G110" s="71" t="n">
        <v>7</v>
      </c>
      <c r="H110" s="71" t="s">
        <v>95</v>
      </c>
      <c r="I110" s="0" t="n">
        <v>0</v>
      </c>
    </row>
    <row r="111" customFormat="false" ht="12.75" hidden="true" customHeight="false" outlineLevel="0" collapsed="false">
      <c r="E111" s="70" t="s">
        <v>97</v>
      </c>
      <c r="F111" s="68" t="s">
        <v>95</v>
      </c>
      <c r="G111" s="68" t="n">
        <v>10</v>
      </c>
      <c r="H111" s="68" t="s">
        <v>95</v>
      </c>
      <c r="I111" s="0" t="n">
        <v>0</v>
      </c>
    </row>
    <row r="112" customFormat="false" ht="12.75" hidden="true" customHeight="false" outlineLevel="0" collapsed="false">
      <c r="E112" s="70" t="s">
        <v>98</v>
      </c>
      <c r="F112" s="68" t="s">
        <v>95</v>
      </c>
      <c r="G112" s="68" t="n">
        <v>10</v>
      </c>
      <c r="H112" s="68" t="s">
        <v>95</v>
      </c>
      <c r="I112" s="0" t="n">
        <v>0</v>
      </c>
    </row>
    <row r="113" customFormat="false" ht="12.75" hidden="true" customHeight="false" outlineLevel="0" collapsed="false">
      <c r="E113" s="0" t="s">
        <v>99</v>
      </c>
      <c r="F113" s="68" t="n">
        <v>5</v>
      </c>
      <c r="G113" s="68" t="n">
        <v>7</v>
      </c>
      <c r="H113" s="68" t="n">
        <v>9</v>
      </c>
      <c r="I113" s="0" t="n">
        <v>0</v>
      </c>
    </row>
    <row r="114" customFormat="false" ht="12.75" hidden="true" customHeight="false" outlineLevel="0" collapsed="false">
      <c r="E114" s="0" t="s">
        <v>100</v>
      </c>
      <c r="F114" s="68" t="n">
        <v>6</v>
      </c>
      <c r="G114" s="68" t="n">
        <v>8</v>
      </c>
      <c r="H114" s="68" t="n">
        <v>10</v>
      </c>
      <c r="I114" s="0" t="n">
        <v>0</v>
      </c>
    </row>
    <row r="115" customFormat="false" ht="12.75" hidden="true" customHeight="false" outlineLevel="0" collapsed="false">
      <c r="E115" s="70" t="s">
        <v>49</v>
      </c>
      <c r="F115" s="68" t="n">
        <v>4</v>
      </c>
      <c r="G115" s="68" t="n">
        <v>6</v>
      </c>
      <c r="H115" s="68" t="n">
        <v>7</v>
      </c>
      <c r="I115" s="0" t="n">
        <v>1</v>
      </c>
    </row>
    <row r="116" customFormat="false" ht="12.75" hidden="true" customHeight="false" outlineLevel="0" collapsed="false">
      <c r="E116" s="70" t="s">
        <v>101</v>
      </c>
      <c r="F116" s="68" t="n">
        <v>4</v>
      </c>
      <c r="G116" s="68" t="n">
        <v>6</v>
      </c>
      <c r="H116" s="68" t="n">
        <v>7</v>
      </c>
      <c r="I116" s="0" t="n">
        <v>1</v>
      </c>
    </row>
    <row r="117" customFormat="false" ht="12.75" hidden="true" customHeight="false" outlineLevel="0" collapsed="false">
      <c r="E117" s="70" t="s">
        <v>102</v>
      </c>
      <c r="F117" s="68" t="n">
        <v>4</v>
      </c>
      <c r="G117" s="68" t="n">
        <v>6</v>
      </c>
      <c r="H117" s="68" t="n">
        <v>7</v>
      </c>
      <c r="I117" s="0" t="n">
        <v>1</v>
      </c>
    </row>
    <row r="118" customFormat="false" ht="12.75" hidden="true" customHeight="false" outlineLevel="0" collapsed="false">
      <c r="E118" s="0" t="s">
        <v>103</v>
      </c>
      <c r="F118" s="68" t="n">
        <v>4</v>
      </c>
      <c r="G118" s="68" t="n">
        <v>6</v>
      </c>
      <c r="H118" s="68" t="n">
        <v>7</v>
      </c>
      <c r="I118" s="0" t="n">
        <v>1</v>
      </c>
    </row>
    <row r="119" customFormat="false" ht="12.75" hidden="true" customHeight="false" outlineLevel="0" collapsed="false">
      <c r="E119" s="70" t="s">
        <v>104</v>
      </c>
      <c r="F119" s="68" t="n">
        <v>4</v>
      </c>
      <c r="G119" s="68" t="n">
        <v>6</v>
      </c>
      <c r="H119" s="68" t="n">
        <v>7</v>
      </c>
      <c r="I119" s="0" t="n">
        <v>1</v>
      </c>
    </row>
    <row r="120" customFormat="false" ht="12.75" hidden="true" customHeight="false" outlineLevel="0" collapsed="false">
      <c r="E120" s="70" t="s">
        <v>105</v>
      </c>
      <c r="F120" s="68" t="n">
        <v>5</v>
      </c>
      <c r="G120" s="68" t="n">
        <v>7</v>
      </c>
      <c r="H120" s="68" t="n">
        <v>9</v>
      </c>
      <c r="I120" s="0" t="n">
        <v>0</v>
      </c>
    </row>
    <row r="121" customFormat="false" ht="12.75" hidden="true" customHeight="false" outlineLevel="0" collapsed="false">
      <c r="E121" s="70" t="s">
        <v>106</v>
      </c>
      <c r="F121" s="68" t="n">
        <v>7</v>
      </c>
      <c r="G121" s="68" t="n">
        <v>9</v>
      </c>
      <c r="H121" s="68" t="n">
        <v>11</v>
      </c>
      <c r="I121" s="0" t="n">
        <v>0</v>
      </c>
    </row>
    <row r="122" customFormat="false" ht="12.75" hidden="true" customHeight="false" outlineLevel="0" collapsed="false">
      <c r="E122" s="70" t="s">
        <v>107</v>
      </c>
      <c r="F122" s="68" t="n">
        <v>7</v>
      </c>
      <c r="G122" s="68" t="n">
        <v>9</v>
      </c>
      <c r="H122" s="68" t="n">
        <v>11</v>
      </c>
      <c r="I122" s="0" t="n">
        <v>0</v>
      </c>
    </row>
    <row r="123" customFormat="false" ht="12.75" hidden="true" customHeight="false" outlineLevel="0" collapsed="false">
      <c r="E123" s="70" t="s">
        <v>108</v>
      </c>
      <c r="F123" s="68" t="n">
        <v>7</v>
      </c>
      <c r="G123" s="68" t="n">
        <v>9</v>
      </c>
      <c r="H123" s="68" t="n">
        <v>11</v>
      </c>
      <c r="I123" s="0" t="n">
        <v>0</v>
      </c>
    </row>
    <row r="124" customFormat="false" ht="12.75" hidden="true" customHeight="false" outlineLevel="0" collapsed="false">
      <c r="E124" s="0" t="s">
        <v>109</v>
      </c>
      <c r="F124" s="68" t="n">
        <v>6</v>
      </c>
      <c r="G124" s="68" t="n">
        <v>8</v>
      </c>
      <c r="H124" s="68" t="n">
        <v>10</v>
      </c>
      <c r="I124" s="0" t="n">
        <v>0</v>
      </c>
    </row>
    <row r="125" customFormat="false" ht="12.75" hidden="true" customHeight="false" outlineLevel="0" collapsed="false">
      <c r="E125" s="75" t="s">
        <v>110</v>
      </c>
      <c r="F125" s="71" t="n">
        <v>7</v>
      </c>
      <c r="G125" s="71" t="n">
        <v>9</v>
      </c>
      <c r="H125" s="71" t="n">
        <v>11</v>
      </c>
      <c r="I125" s="0" t="n">
        <v>0</v>
      </c>
    </row>
    <row r="126" customFormat="false" ht="12.75" hidden="true" customHeight="false" outlineLevel="0" collapsed="false">
      <c r="E126" s="70" t="s">
        <v>111</v>
      </c>
      <c r="F126" s="68" t="n">
        <v>5</v>
      </c>
      <c r="G126" s="68" t="n">
        <v>7</v>
      </c>
      <c r="H126" s="68" t="n">
        <v>9</v>
      </c>
      <c r="I126" s="0" t="n">
        <v>0</v>
      </c>
    </row>
    <row r="127" customFormat="false" ht="12.75" hidden="true" customHeight="false" outlineLevel="0" collapsed="false">
      <c r="E127" s="75" t="s">
        <v>112</v>
      </c>
      <c r="F127" s="71" t="n">
        <v>6</v>
      </c>
      <c r="G127" s="71" t="n">
        <v>8</v>
      </c>
      <c r="H127" s="71" t="n">
        <v>10</v>
      </c>
      <c r="I127" s="0" t="n">
        <v>0</v>
      </c>
    </row>
    <row r="128" customFormat="false" ht="12.75" hidden="true" customHeight="false" outlineLevel="0" collapsed="false">
      <c r="E128" s="70" t="s">
        <v>113</v>
      </c>
      <c r="F128" s="68" t="n">
        <v>7</v>
      </c>
      <c r="G128" s="68" t="n">
        <v>9</v>
      </c>
      <c r="H128" s="68" t="n">
        <v>11</v>
      </c>
      <c r="I128" s="0" t="n">
        <v>0</v>
      </c>
    </row>
    <row r="129" customFormat="false" ht="12.75" hidden="true" customHeight="false" outlineLevel="0" collapsed="false">
      <c r="E129" s="70" t="s">
        <v>40</v>
      </c>
      <c r="F129" s="68" t="n">
        <v>9</v>
      </c>
      <c r="G129" s="68" t="n">
        <v>11</v>
      </c>
      <c r="H129" s="68" t="n">
        <v>13</v>
      </c>
      <c r="I129" s="0" t="n">
        <v>0</v>
      </c>
    </row>
    <row r="130" customFormat="false" ht="12.75" hidden="true" customHeight="false" outlineLevel="0" collapsed="false">
      <c r="E130" s="70" t="s">
        <v>114</v>
      </c>
      <c r="F130" s="68" t="n">
        <v>9</v>
      </c>
      <c r="G130" s="68" t="n">
        <v>11</v>
      </c>
      <c r="H130" s="68" t="n">
        <v>13</v>
      </c>
      <c r="I130" s="0" t="n">
        <v>0</v>
      </c>
    </row>
    <row r="131" customFormat="false" ht="12.75" hidden="true" customHeight="false" outlineLevel="0" collapsed="false">
      <c r="E131" s="70" t="s">
        <v>115</v>
      </c>
      <c r="F131" s="68" t="n">
        <v>9</v>
      </c>
      <c r="G131" s="68" t="n">
        <v>11</v>
      </c>
      <c r="H131" s="68" t="n">
        <v>13</v>
      </c>
      <c r="I131" s="0" t="n">
        <v>0</v>
      </c>
    </row>
    <row r="132" customFormat="false" ht="12.75" hidden="true" customHeight="false" outlineLevel="0" collapsed="false">
      <c r="E132" s="0" t="s">
        <v>116</v>
      </c>
      <c r="F132" s="68" t="n">
        <v>8</v>
      </c>
      <c r="G132" s="68" t="n">
        <v>10</v>
      </c>
      <c r="H132" s="68" t="n">
        <v>12</v>
      </c>
      <c r="I132" s="0" t="n">
        <v>0</v>
      </c>
    </row>
    <row r="133" customFormat="false" ht="12.75" hidden="true" customHeight="false" outlineLevel="0" collapsed="false">
      <c r="E133" s="75" t="s">
        <v>117</v>
      </c>
      <c r="F133" s="71" t="n">
        <v>10</v>
      </c>
      <c r="G133" s="71" t="n">
        <v>12</v>
      </c>
      <c r="H133" s="71" t="n">
        <v>14</v>
      </c>
      <c r="I133" s="72" t="n">
        <v>0</v>
      </c>
    </row>
    <row r="134" customFormat="false" ht="12.75" hidden="true" customHeight="false" outlineLevel="0" collapsed="false">
      <c r="E134" s="75" t="s">
        <v>118</v>
      </c>
      <c r="F134" s="71" t="n">
        <v>9</v>
      </c>
      <c r="G134" s="71" t="n">
        <v>11</v>
      </c>
      <c r="H134" s="71" t="n">
        <v>13</v>
      </c>
      <c r="I134" s="0" t="n">
        <v>0</v>
      </c>
    </row>
    <row r="135" customFormat="false" ht="12.75" hidden="true" customHeight="false" outlineLevel="0" collapsed="false">
      <c r="E135" s="70" t="s">
        <v>119</v>
      </c>
      <c r="F135" s="68" t="n">
        <v>7</v>
      </c>
      <c r="G135" s="68" t="n">
        <v>9</v>
      </c>
      <c r="H135" s="68" t="n">
        <v>11</v>
      </c>
      <c r="I135" s="0" t="n">
        <v>0</v>
      </c>
    </row>
    <row r="136" customFormat="false" ht="12.75" hidden="true" customHeight="false" outlineLevel="0" collapsed="false">
      <c r="E136" s="70" t="s">
        <v>120</v>
      </c>
      <c r="F136" s="68" t="s">
        <v>95</v>
      </c>
      <c r="G136" s="68" t="n">
        <v>12</v>
      </c>
      <c r="H136" s="68" t="n">
        <v>14</v>
      </c>
      <c r="I136" s="0" t="n">
        <v>0</v>
      </c>
    </row>
    <row r="137" customFormat="false" ht="12.75" hidden="true" customHeight="false" outlineLevel="0" collapsed="false">
      <c r="E137" s="70" t="s">
        <v>121</v>
      </c>
      <c r="F137" s="68" t="s">
        <v>95</v>
      </c>
      <c r="G137" s="71" t="n">
        <v>9</v>
      </c>
      <c r="H137" s="71" t="n">
        <v>11</v>
      </c>
      <c r="I137" s="0" t="n">
        <v>0</v>
      </c>
    </row>
    <row r="138" customFormat="false" ht="12.75" hidden="true" customHeight="false" outlineLevel="0" collapsed="false">
      <c r="E138" s="0" t="s">
        <v>122</v>
      </c>
      <c r="F138" s="68" t="s">
        <v>95</v>
      </c>
      <c r="G138" s="68" t="n">
        <v>11</v>
      </c>
      <c r="H138" s="68" t="n">
        <v>13</v>
      </c>
      <c r="I138" s="0" t="n">
        <v>0</v>
      </c>
    </row>
    <row r="139" customFormat="false" ht="12.75" hidden="true" customHeight="false" outlineLevel="0" collapsed="false">
      <c r="E139" s="0" t="s">
        <v>123</v>
      </c>
      <c r="F139" s="68" t="s">
        <v>95</v>
      </c>
      <c r="G139" s="68" t="n">
        <v>10</v>
      </c>
      <c r="H139" s="68" t="n">
        <v>12</v>
      </c>
      <c r="I139" s="0" t="n">
        <v>0</v>
      </c>
    </row>
    <row r="140" customFormat="false" ht="12.75" hidden="true" customHeight="false" outlineLevel="0" collapsed="false">
      <c r="E140" s="70" t="s">
        <v>124</v>
      </c>
      <c r="F140" s="68" t="s">
        <v>95</v>
      </c>
      <c r="G140" s="71" t="n">
        <v>11</v>
      </c>
      <c r="H140" s="71" t="n">
        <v>13</v>
      </c>
      <c r="I140" s="0" t="n">
        <v>0</v>
      </c>
    </row>
    <row r="141" customFormat="false" ht="12.75" hidden="true" customHeight="false" outlineLevel="0" collapsed="false">
      <c r="E141" s="0" t="s">
        <v>125</v>
      </c>
      <c r="F141" s="68" t="s">
        <v>95</v>
      </c>
      <c r="G141" s="68" t="n">
        <v>13</v>
      </c>
      <c r="H141" s="68" t="n">
        <v>15</v>
      </c>
      <c r="I141" s="0" t="n">
        <v>0</v>
      </c>
    </row>
    <row r="142" customFormat="false" ht="12.75" hidden="true" customHeight="false" outlineLevel="0" collapsed="false">
      <c r="E142" s="0" t="s">
        <v>126</v>
      </c>
      <c r="F142" s="68" t="s">
        <v>95</v>
      </c>
      <c r="G142" s="68" t="n">
        <v>12</v>
      </c>
      <c r="H142" s="68" t="n">
        <v>14</v>
      </c>
      <c r="I142" s="0" t="n">
        <v>0</v>
      </c>
    </row>
    <row r="143" customFormat="false" ht="12.75" hidden="true" customHeight="false" outlineLevel="0" collapsed="false">
      <c r="E143" s="70" t="s">
        <v>127</v>
      </c>
      <c r="F143" s="68" t="s">
        <v>95</v>
      </c>
      <c r="G143" s="71" t="n">
        <v>13</v>
      </c>
      <c r="H143" s="71" t="n">
        <v>15</v>
      </c>
      <c r="I143" s="0" t="n">
        <v>0</v>
      </c>
    </row>
    <row r="144" customFormat="false" ht="12.75" hidden="true" customHeight="false" outlineLevel="0" collapsed="false">
      <c r="E144" s="70" t="s">
        <v>128</v>
      </c>
      <c r="F144" s="68" t="n">
        <v>5</v>
      </c>
      <c r="G144" s="68" t="n">
        <v>7</v>
      </c>
      <c r="H144" s="68" t="n">
        <v>8</v>
      </c>
      <c r="I144" s="0" t="n">
        <v>1</v>
      </c>
    </row>
    <row r="145" customFormat="false" ht="12.75" hidden="true" customHeight="false" outlineLevel="0" collapsed="false">
      <c r="E145" s="70" t="s">
        <v>129</v>
      </c>
      <c r="F145" s="68" t="n">
        <v>5</v>
      </c>
      <c r="G145" s="68" t="n">
        <v>7</v>
      </c>
      <c r="H145" s="68" t="n">
        <v>8</v>
      </c>
      <c r="I145" s="0" t="n">
        <v>1</v>
      </c>
    </row>
    <row r="146" customFormat="false" ht="12.75" hidden="true" customHeight="false" outlineLevel="0" collapsed="false">
      <c r="E146" s="70" t="s">
        <v>130</v>
      </c>
      <c r="F146" s="68" t="n">
        <v>6</v>
      </c>
      <c r="G146" s="68" t="n">
        <v>8</v>
      </c>
      <c r="H146" s="68" t="n">
        <v>10</v>
      </c>
      <c r="I146" s="0" t="n">
        <v>0</v>
      </c>
    </row>
    <row r="147" customFormat="false" ht="12.75" hidden="true" customHeight="false" outlineLevel="0" collapsed="false">
      <c r="E147" s="70" t="s">
        <v>131</v>
      </c>
      <c r="F147" s="68" t="n">
        <v>8</v>
      </c>
      <c r="G147" s="68" t="n">
        <v>10</v>
      </c>
      <c r="H147" s="68" t="n">
        <v>12</v>
      </c>
      <c r="I147" s="0" t="n">
        <v>0</v>
      </c>
    </row>
    <row r="148" customFormat="false" ht="12.75" hidden="true" customHeight="false" outlineLevel="0" collapsed="false">
      <c r="E148" s="70" t="s">
        <v>132</v>
      </c>
      <c r="F148" s="68" t="n">
        <v>6</v>
      </c>
      <c r="G148" s="68" t="n">
        <v>8</v>
      </c>
      <c r="H148" s="68" t="n">
        <v>10</v>
      </c>
      <c r="I148" s="0" t="n">
        <v>0</v>
      </c>
    </row>
    <row r="149" customFormat="false" ht="12.75" hidden="true" customHeight="false" outlineLevel="0" collapsed="false">
      <c r="E149" s="70" t="s">
        <v>133</v>
      </c>
      <c r="F149" s="71" t="n">
        <v>8</v>
      </c>
      <c r="G149" s="71" t="n">
        <v>12</v>
      </c>
      <c r="H149" s="68" t="s">
        <v>95</v>
      </c>
      <c r="I149" s="0" t="n">
        <v>0</v>
      </c>
    </row>
    <row r="150" customFormat="false" ht="12.75" hidden="true" customHeight="false" outlineLevel="0" collapsed="false">
      <c r="E150" s="70" t="s">
        <v>134</v>
      </c>
      <c r="F150" s="71" t="s">
        <v>95</v>
      </c>
      <c r="G150" s="71" t="n">
        <v>12</v>
      </c>
      <c r="H150" s="68" t="s">
        <v>95</v>
      </c>
      <c r="I150" s="0" t="n">
        <v>0</v>
      </c>
    </row>
    <row r="151" customFormat="false" ht="12.75" hidden="true" customHeight="false" outlineLevel="0" collapsed="false">
      <c r="E151" s="70" t="s">
        <v>135</v>
      </c>
      <c r="F151" s="71" t="s">
        <v>95</v>
      </c>
      <c r="G151" s="71" t="n">
        <v>14</v>
      </c>
      <c r="H151" s="68" t="s">
        <v>95</v>
      </c>
      <c r="I151" s="0" t="n">
        <v>0</v>
      </c>
    </row>
    <row r="152" customFormat="false" ht="12.75" hidden="true" customHeight="false" outlineLevel="0" collapsed="false">
      <c r="E152" s="70" t="s">
        <v>136</v>
      </c>
      <c r="F152" s="71" t="n">
        <v>8</v>
      </c>
      <c r="G152" s="71" t="n">
        <v>12</v>
      </c>
      <c r="H152" s="68" t="s">
        <v>95</v>
      </c>
      <c r="I152" s="0" t="n">
        <v>0</v>
      </c>
    </row>
    <row r="153" customFormat="false" ht="12.75" hidden="true" customHeight="false" outlineLevel="0" collapsed="false">
      <c r="E153" s="75" t="s">
        <v>137</v>
      </c>
      <c r="F153" s="71" t="s">
        <v>95</v>
      </c>
      <c r="G153" s="71" t="n">
        <v>8</v>
      </c>
      <c r="H153" s="68" t="s">
        <v>95</v>
      </c>
      <c r="I153" s="0" t="n">
        <v>0</v>
      </c>
    </row>
    <row r="154" customFormat="false" ht="12.75" hidden="true" customHeight="false" outlineLevel="0" collapsed="false">
      <c r="E154" s="70" t="s">
        <v>138</v>
      </c>
      <c r="F154" s="68" t="s">
        <v>95</v>
      </c>
      <c r="G154" s="68" t="n">
        <v>3</v>
      </c>
      <c r="H154" s="68" t="s">
        <v>95</v>
      </c>
      <c r="I154" s="0" t="n">
        <v>0</v>
      </c>
      <c r="J154" s="0" t="n">
        <v>-1</v>
      </c>
    </row>
    <row r="155" customFormat="false" ht="12.75" hidden="true" customHeight="false" outlineLevel="0" collapsed="false">
      <c r="E155" s="70" t="s">
        <v>139</v>
      </c>
      <c r="F155" s="68" t="n">
        <v>5</v>
      </c>
      <c r="G155" s="68" t="n">
        <v>7</v>
      </c>
      <c r="H155" s="68" t="n">
        <v>9</v>
      </c>
      <c r="I155" s="0" t="n">
        <v>0</v>
      </c>
    </row>
    <row r="156" customFormat="false" ht="12.75" hidden="true" customHeight="false" outlineLevel="0" collapsed="false">
      <c r="E156" s="70" t="s">
        <v>140</v>
      </c>
      <c r="F156" s="68" t="n">
        <v>7</v>
      </c>
      <c r="G156" s="68" t="n">
        <v>9</v>
      </c>
      <c r="H156" s="68" t="n">
        <v>11</v>
      </c>
      <c r="I156" s="0" t="n">
        <v>0</v>
      </c>
    </row>
    <row r="157" customFormat="false" ht="12.75" hidden="true" customHeight="false" outlineLevel="0" collapsed="false">
      <c r="E157" s="70" t="s">
        <v>141</v>
      </c>
      <c r="F157" s="68" t="n">
        <v>7</v>
      </c>
      <c r="G157" s="68" t="n">
        <v>9</v>
      </c>
      <c r="H157" s="68" t="n">
        <v>11</v>
      </c>
      <c r="I157" s="0" t="n">
        <v>0</v>
      </c>
    </row>
    <row r="158" customFormat="false" ht="12.75" hidden="true" customHeight="false" outlineLevel="0" collapsed="false">
      <c r="E158" s="75" t="s">
        <v>142</v>
      </c>
      <c r="F158" s="71" t="n">
        <v>9</v>
      </c>
      <c r="G158" s="71" t="n">
        <v>11</v>
      </c>
      <c r="H158" s="71" t="n">
        <v>13</v>
      </c>
      <c r="I158" s="0" t="n">
        <v>0</v>
      </c>
    </row>
    <row r="159" customFormat="false" ht="12.75" hidden="true" customHeight="false" outlineLevel="0" collapsed="false">
      <c r="E159" s="76" t="s">
        <v>143</v>
      </c>
      <c r="F159" s="71" t="s">
        <v>95</v>
      </c>
      <c r="G159" s="71" t="n">
        <v>10</v>
      </c>
      <c r="H159" s="71" t="n">
        <v>12</v>
      </c>
      <c r="I159" s="0" t="n">
        <v>0</v>
      </c>
    </row>
    <row r="160" customFormat="false" ht="12.75" hidden="true" customHeight="false" outlineLevel="0" collapsed="false">
      <c r="E160" s="75" t="s">
        <v>144</v>
      </c>
      <c r="F160" s="71" t="s">
        <v>95</v>
      </c>
      <c r="G160" s="71" t="n">
        <v>10</v>
      </c>
      <c r="H160" s="71" t="n">
        <v>12</v>
      </c>
      <c r="I160" s="0" t="n">
        <v>0</v>
      </c>
    </row>
    <row r="161" customFormat="false" ht="12.75" hidden="true" customHeight="false" outlineLevel="0" collapsed="false">
      <c r="E161" s="0" t="s">
        <v>145</v>
      </c>
      <c r="F161" s="68" t="n">
        <v>6</v>
      </c>
      <c r="G161" s="68" t="n">
        <v>8</v>
      </c>
      <c r="H161" s="68" t="n">
        <v>10</v>
      </c>
      <c r="I161" s="0" t="n">
        <v>0</v>
      </c>
    </row>
    <row r="162" customFormat="false" ht="12.75" hidden="true" customHeight="false" outlineLevel="0" collapsed="false">
      <c r="E162" s="76" t="s">
        <v>146</v>
      </c>
      <c r="F162" s="71" t="n">
        <v>6</v>
      </c>
      <c r="G162" s="71" t="n">
        <v>8</v>
      </c>
      <c r="H162" s="71" t="n">
        <v>10</v>
      </c>
      <c r="I162" s="0" t="n">
        <v>0</v>
      </c>
    </row>
    <row r="163" customFormat="false" ht="12.75" hidden="true" customHeight="false" outlineLevel="0" collapsed="false">
      <c r="E163" s="70" t="s">
        <v>147</v>
      </c>
      <c r="F163" s="71" t="s">
        <v>95</v>
      </c>
      <c r="G163" s="71" t="n">
        <v>9</v>
      </c>
      <c r="H163" s="71" t="n">
        <v>11</v>
      </c>
      <c r="I163" s="0" t="n">
        <v>0</v>
      </c>
    </row>
    <row r="164" customFormat="false" ht="12.75" hidden="true" customHeight="false" outlineLevel="0" collapsed="false">
      <c r="E164" s="0" t="s">
        <v>148</v>
      </c>
      <c r="F164" s="71" t="s">
        <v>95</v>
      </c>
      <c r="G164" s="68" t="n">
        <v>11</v>
      </c>
      <c r="H164" s="68" t="n">
        <v>13</v>
      </c>
      <c r="I164" s="0" t="n">
        <v>0</v>
      </c>
    </row>
    <row r="165" customFormat="false" ht="12.75" hidden="true" customHeight="false" outlineLevel="0" collapsed="false">
      <c r="E165" s="0" t="s">
        <v>149</v>
      </c>
      <c r="F165" s="71" t="s">
        <v>95</v>
      </c>
      <c r="G165" s="68" t="n">
        <v>10</v>
      </c>
      <c r="H165" s="68" t="n">
        <v>12</v>
      </c>
      <c r="I165" s="0" t="n">
        <v>0</v>
      </c>
    </row>
    <row r="166" customFormat="false" ht="12.75" hidden="true" customHeight="false" outlineLevel="0" collapsed="false">
      <c r="E166" s="70" t="s">
        <v>150</v>
      </c>
      <c r="F166" s="68" t="s">
        <v>95</v>
      </c>
      <c r="G166" s="71" t="n">
        <v>12</v>
      </c>
      <c r="H166" s="71" t="n">
        <v>14</v>
      </c>
      <c r="I166" s="0" t="n">
        <v>0</v>
      </c>
    </row>
    <row r="167" customFormat="false" ht="12.75" hidden="true" customHeight="false" outlineLevel="0" collapsed="false">
      <c r="E167" s="70" t="s">
        <v>151</v>
      </c>
      <c r="F167" s="68" t="n">
        <v>10</v>
      </c>
      <c r="G167" s="68" t="n">
        <v>13</v>
      </c>
      <c r="H167" s="68" t="n">
        <v>16</v>
      </c>
      <c r="I167" s="0" t="n">
        <v>0</v>
      </c>
    </row>
    <row r="168" customFormat="false" ht="12.75" hidden="true" customHeight="false" outlineLevel="0" collapsed="false">
      <c r="E168" s="75" t="s">
        <v>152</v>
      </c>
      <c r="F168" s="77" t="s">
        <v>95</v>
      </c>
      <c r="G168" s="71" t="n">
        <v>16</v>
      </c>
      <c r="H168" s="77" t="s">
        <v>95</v>
      </c>
      <c r="I168" s="0" t="n">
        <v>0</v>
      </c>
    </row>
    <row r="169" customFormat="false" ht="12.75" hidden="true" customHeight="false" outlineLevel="0" collapsed="false">
      <c r="E169" s="70" t="s">
        <v>153</v>
      </c>
      <c r="F169" s="68" t="n">
        <v>13</v>
      </c>
      <c r="G169" s="68" t="s">
        <v>95</v>
      </c>
      <c r="H169" s="68" t="s">
        <v>95</v>
      </c>
      <c r="I169" s="0" t="n">
        <v>0</v>
      </c>
    </row>
    <row r="170" customFormat="false" ht="12.75" hidden="true" customHeight="false" outlineLevel="0" collapsed="false">
      <c r="E170" s="70" t="s">
        <v>38</v>
      </c>
      <c r="F170" s="71" t="s">
        <v>95</v>
      </c>
      <c r="G170" s="68" t="n">
        <v>4</v>
      </c>
      <c r="H170" s="68" t="n">
        <v>5</v>
      </c>
      <c r="I170" s="0" t="n">
        <v>0.34</v>
      </c>
    </row>
    <row r="171" customFormat="false" ht="12.75" hidden="true" customHeight="false" outlineLevel="0" collapsed="false">
      <c r="E171" s="75" t="s">
        <v>154</v>
      </c>
      <c r="F171" s="71" t="s">
        <v>95</v>
      </c>
      <c r="G171" s="71" t="n">
        <v>4</v>
      </c>
      <c r="H171" s="71" t="n">
        <v>5</v>
      </c>
      <c r="I171" s="76" t="n">
        <v>0.34</v>
      </c>
    </row>
    <row r="172" customFormat="false" ht="12.75" hidden="true" customHeight="false" outlineLevel="0" collapsed="false">
      <c r="E172" s="70" t="s">
        <v>155</v>
      </c>
      <c r="F172" s="71" t="s">
        <v>95</v>
      </c>
      <c r="G172" s="68" t="n">
        <v>4</v>
      </c>
      <c r="H172" s="68" t="n">
        <v>5</v>
      </c>
      <c r="I172" s="0" t="n">
        <v>0.34</v>
      </c>
    </row>
    <row r="173" customFormat="false" ht="12.75" hidden="true" customHeight="false" outlineLevel="0" collapsed="false">
      <c r="E173" s="70" t="s">
        <v>156</v>
      </c>
      <c r="F173" s="71" t="s">
        <v>95</v>
      </c>
      <c r="G173" s="68" t="n">
        <v>4</v>
      </c>
      <c r="H173" s="68" t="n">
        <v>5</v>
      </c>
      <c r="I173" s="0" t="n">
        <v>0.34</v>
      </c>
    </row>
    <row r="174" customFormat="false" ht="12.75" hidden="true" customHeight="false" outlineLevel="0" collapsed="false">
      <c r="E174" s="70" t="s">
        <v>157</v>
      </c>
      <c r="F174" s="71" t="s">
        <v>95</v>
      </c>
      <c r="G174" s="71" t="n">
        <v>5</v>
      </c>
      <c r="H174" s="68" t="s">
        <v>95</v>
      </c>
      <c r="I174" s="0" t="n">
        <v>0.34</v>
      </c>
    </row>
    <row r="175" customFormat="false" ht="12.75" hidden="true" customHeight="false" outlineLevel="0" collapsed="false">
      <c r="E175" s="70" t="s">
        <v>158</v>
      </c>
      <c r="F175" s="71" t="s">
        <v>95</v>
      </c>
      <c r="G175" s="68" t="n">
        <v>4</v>
      </c>
      <c r="H175" s="68" t="n">
        <v>5</v>
      </c>
      <c r="I175" s="0" t="n">
        <v>0.34</v>
      </c>
    </row>
    <row r="176" customFormat="false" ht="12.75" hidden="true" customHeight="false" outlineLevel="0" collapsed="false">
      <c r="E176" s="0" t="s">
        <v>159</v>
      </c>
      <c r="F176" s="71" t="n">
        <v>4</v>
      </c>
      <c r="G176" s="71" t="n">
        <v>6</v>
      </c>
      <c r="H176" s="71" t="n">
        <v>8</v>
      </c>
      <c r="I176" s="0" t="n">
        <v>0</v>
      </c>
    </row>
    <row r="177" customFormat="false" ht="12.75" hidden="true" customHeight="false" outlineLevel="0" collapsed="false">
      <c r="E177" s="0" t="s">
        <v>35</v>
      </c>
      <c r="F177" s="71" t="n">
        <v>5</v>
      </c>
      <c r="G177" s="71" t="n">
        <v>7</v>
      </c>
      <c r="H177" s="71" t="n">
        <v>9</v>
      </c>
      <c r="I177" s="0" t="n">
        <v>0</v>
      </c>
    </row>
    <row r="178" customFormat="false" ht="12.75" hidden="true" customHeight="false" outlineLevel="0" collapsed="false">
      <c r="E178" s="0" t="s">
        <v>160</v>
      </c>
      <c r="F178" s="71" t="n">
        <v>6</v>
      </c>
      <c r="G178" s="71" t="n">
        <v>8</v>
      </c>
      <c r="H178" s="71" t="n">
        <v>10</v>
      </c>
      <c r="I178" s="0" t="n">
        <v>0</v>
      </c>
    </row>
    <row r="179" customFormat="false" ht="12.75" hidden="true" customHeight="false" outlineLevel="0" collapsed="false">
      <c r="E179" s="76" t="s">
        <v>161</v>
      </c>
      <c r="F179" s="71" t="n">
        <v>7</v>
      </c>
      <c r="G179" s="71" t="n">
        <v>9</v>
      </c>
      <c r="H179" s="71" t="n">
        <v>11</v>
      </c>
      <c r="I179" s="0" t="n">
        <v>0</v>
      </c>
    </row>
    <row r="180" customFormat="false" ht="12.75" hidden="true" customHeight="false" outlineLevel="0" collapsed="false">
      <c r="E180" s="73" t="s">
        <v>162</v>
      </c>
      <c r="F180" s="74" t="n">
        <v>8</v>
      </c>
      <c r="G180" s="74" t="n">
        <v>10</v>
      </c>
      <c r="H180" s="74" t="n">
        <v>12</v>
      </c>
      <c r="I180" s="0" t="n">
        <v>0</v>
      </c>
    </row>
    <row r="181" customFormat="false" ht="12.75" hidden="true" customHeight="false" outlineLevel="0" collapsed="false">
      <c r="E181" s="0" t="s">
        <v>163</v>
      </c>
      <c r="F181" s="71" t="n">
        <v>5</v>
      </c>
      <c r="G181" s="71" t="n">
        <v>7</v>
      </c>
      <c r="H181" s="71" t="n">
        <v>9</v>
      </c>
      <c r="I181" s="0" t="n">
        <v>0</v>
      </c>
    </row>
    <row r="182" customFormat="false" ht="12.75" hidden="true" customHeight="false" outlineLevel="0" collapsed="false">
      <c r="E182" s="70" t="s">
        <v>32</v>
      </c>
      <c r="F182" s="71" t="n">
        <v>7</v>
      </c>
      <c r="G182" s="71" t="n">
        <v>9</v>
      </c>
      <c r="H182" s="71" t="n">
        <v>11</v>
      </c>
      <c r="I182" s="0" t="n">
        <v>0</v>
      </c>
    </row>
    <row r="183" customFormat="false" ht="12.75" hidden="true" customHeight="false" outlineLevel="0" collapsed="false">
      <c r="E183" s="76" t="s">
        <v>164</v>
      </c>
      <c r="F183" s="71" t="n">
        <v>8</v>
      </c>
      <c r="G183" s="71" t="n">
        <v>10</v>
      </c>
      <c r="H183" s="71" t="n">
        <v>12</v>
      </c>
      <c r="I183" s="0" t="n">
        <v>0</v>
      </c>
    </row>
    <row r="184" customFormat="false" ht="12.75" hidden="true" customHeight="false" outlineLevel="0" collapsed="false">
      <c r="E184" s="75" t="s">
        <v>165</v>
      </c>
      <c r="F184" s="71" t="n">
        <v>9</v>
      </c>
      <c r="G184" s="71" t="n">
        <v>11</v>
      </c>
      <c r="H184" s="71" t="n">
        <v>13</v>
      </c>
      <c r="I184" s="72" t="n">
        <v>0</v>
      </c>
    </row>
    <row r="185" customFormat="false" ht="12.75" hidden="true" customHeight="false" outlineLevel="0" collapsed="false">
      <c r="E185" s="75" t="s">
        <v>166</v>
      </c>
      <c r="F185" s="71" t="n">
        <v>5</v>
      </c>
      <c r="G185" s="71" t="n">
        <v>7</v>
      </c>
      <c r="H185" s="71" t="n">
        <v>9</v>
      </c>
      <c r="I185" s="0" t="n">
        <v>0</v>
      </c>
    </row>
    <row r="186" customFormat="false" ht="12.75" hidden="true" customHeight="false" outlineLevel="0" collapsed="false">
      <c r="E186" s="76" t="s">
        <v>167</v>
      </c>
      <c r="F186" s="71" t="n">
        <v>6</v>
      </c>
      <c r="G186" s="71" t="n">
        <v>8</v>
      </c>
      <c r="H186" s="71" t="n">
        <v>10</v>
      </c>
      <c r="I186" s="0" t="n">
        <v>0</v>
      </c>
    </row>
    <row r="187" customFormat="false" ht="12.75" hidden="true" customHeight="false" outlineLevel="0" collapsed="false">
      <c r="E187" s="0" t="s">
        <v>168</v>
      </c>
      <c r="F187" s="71" t="n">
        <v>6</v>
      </c>
      <c r="G187" s="71" t="n">
        <v>8</v>
      </c>
      <c r="H187" s="71" t="n">
        <v>10</v>
      </c>
      <c r="I187" s="0" t="n">
        <v>0</v>
      </c>
    </row>
    <row r="188" customFormat="false" ht="12.75" hidden="true" customHeight="false" outlineLevel="0" collapsed="false">
      <c r="E188" s="0" t="s">
        <v>169</v>
      </c>
      <c r="F188" s="71" t="n">
        <v>7</v>
      </c>
      <c r="G188" s="71" t="n">
        <v>9</v>
      </c>
      <c r="H188" s="71" t="n">
        <v>11</v>
      </c>
      <c r="I188" s="0" t="n">
        <v>0</v>
      </c>
    </row>
    <row r="189" customFormat="false" ht="12.75" hidden="true" customHeight="false" outlineLevel="0" collapsed="false">
      <c r="E189" s="0" t="s">
        <v>170</v>
      </c>
      <c r="F189" s="71" t="n">
        <v>7</v>
      </c>
      <c r="G189" s="71" t="n">
        <v>9</v>
      </c>
      <c r="H189" s="71" t="n">
        <v>11</v>
      </c>
      <c r="I189" s="0" t="n">
        <v>0</v>
      </c>
    </row>
    <row r="190" customFormat="false" ht="12.75" hidden="true" customHeight="false" outlineLevel="0" collapsed="false">
      <c r="E190" s="0" t="s">
        <v>171</v>
      </c>
      <c r="F190" s="71" t="n">
        <v>5</v>
      </c>
      <c r="G190" s="71" t="n">
        <v>7</v>
      </c>
      <c r="H190" s="71" t="n">
        <v>9</v>
      </c>
      <c r="I190" s="0" t="n">
        <v>0</v>
      </c>
    </row>
    <row r="191" customFormat="false" ht="12.75" hidden="true" customHeight="false" outlineLevel="0" collapsed="false">
      <c r="E191" s="76" t="s">
        <v>172</v>
      </c>
      <c r="F191" s="71" t="n">
        <v>5</v>
      </c>
      <c r="G191" s="71" t="n">
        <v>7</v>
      </c>
      <c r="H191" s="71" t="n">
        <v>9</v>
      </c>
      <c r="I191" s="0" t="n">
        <v>0</v>
      </c>
    </row>
    <row r="192" customFormat="false" ht="12.75" hidden="true" customHeight="false" outlineLevel="0" collapsed="false">
      <c r="E192" s="0" t="s">
        <v>173</v>
      </c>
      <c r="F192" s="71" t="n">
        <v>5</v>
      </c>
      <c r="G192" s="71" t="n">
        <v>7</v>
      </c>
      <c r="H192" s="71" t="n">
        <v>9</v>
      </c>
      <c r="I192" s="0" t="n">
        <v>0</v>
      </c>
    </row>
    <row r="193" customFormat="false" ht="12.75" hidden="true" customHeight="false" outlineLevel="0" collapsed="false">
      <c r="E193" s="0" t="s">
        <v>174</v>
      </c>
      <c r="F193" s="71" t="n">
        <v>6</v>
      </c>
      <c r="G193" s="71" t="n">
        <v>8</v>
      </c>
      <c r="H193" s="71" t="n">
        <v>10</v>
      </c>
      <c r="I193" s="0" t="n">
        <v>0</v>
      </c>
    </row>
    <row r="194" customFormat="false" ht="12.75" hidden="true" customHeight="false" outlineLevel="0" collapsed="false">
      <c r="E194" s="78" t="s">
        <v>175</v>
      </c>
      <c r="F194" s="74" t="n">
        <v>8</v>
      </c>
      <c r="G194" s="74" t="n">
        <v>10</v>
      </c>
      <c r="H194" s="74" t="n">
        <v>12</v>
      </c>
      <c r="I194" s="73" t="n">
        <v>0</v>
      </c>
    </row>
    <row r="195" customFormat="false" ht="12.75" hidden="true" customHeight="false" outlineLevel="0" collapsed="false">
      <c r="E195" s="70" t="s">
        <v>54</v>
      </c>
      <c r="F195" s="71" t="n">
        <v>4</v>
      </c>
      <c r="G195" s="71" t="n">
        <v>6</v>
      </c>
      <c r="H195" s="71" t="n">
        <v>8</v>
      </c>
      <c r="I195" s="0" t="n">
        <v>0</v>
      </c>
    </row>
    <row r="196" customFormat="false" ht="12.75" hidden="true" customHeight="false" outlineLevel="0" collapsed="false">
      <c r="E196" s="0" t="s">
        <v>176</v>
      </c>
      <c r="F196" s="68" t="n">
        <v>6</v>
      </c>
      <c r="G196" s="68" t="n">
        <v>8</v>
      </c>
      <c r="H196" s="68" t="n">
        <v>10</v>
      </c>
      <c r="I196" s="0" t="n">
        <v>0</v>
      </c>
    </row>
    <row r="197" customFormat="false" ht="12.75" hidden="true" customHeight="false" outlineLevel="0" collapsed="false">
      <c r="E197" s="0" t="s">
        <v>36</v>
      </c>
      <c r="F197" s="68" t="n">
        <v>7</v>
      </c>
      <c r="G197" s="68" t="n">
        <v>9</v>
      </c>
      <c r="H197" s="68" t="n">
        <v>11</v>
      </c>
      <c r="I197" s="0" t="n">
        <v>0</v>
      </c>
    </row>
    <row r="198" customFormat="false" ht="12.75" hidden="true" customHeight="false" outlineLevel="0" collapsed="false">
      <c r="E198" s="0" t="s">
        <v>177</v>
      </c>
      <c r="F198" s="68" t="n">
        <v>8</v>
      </c>
      <c r="G198" s="68" t="n">
        <v>10</v>
      </c>
      <c r="H198" s="68" t="n">
        <v>12</v>
      </c>
      <c r="I198" s="0" t="n">
        <v>0</v>
      </c>
    </row>
    <row r="199" customFormat="false" ht="12.75" hidden="true" customHeight="false" outlineLevel="0" collapsed="false">
      <c r="E199" s="0" t="s">
        <v>178</v>
      </c>
      <c r="F199" s="68" t="n">
        <v>7</v>
      </c>
      <c r="G199" s="68" t="n">
        <v>9</v>
      </c>
      <c r="H199" s="68" t="n">
        <v>11</v>
      </c>
      <c r="I199" s="0" t="n">
        <v>0</v>
      </c>
    </row>
    <row r="200" customFormat="false" ht="12.75" hidden="true" customHeight="false" outlineLevel="0" collapsed="false">
      <c r="E200" s="76" t="s">
        <v>179</v>
      </c>
      <c r="F200" s="71" t="n">
        <v>7</v>
      </c>
      <c r="G200" s="71" t="n">
        <v>9</v>
      </c>
      <c r="H200" s="71" t="n">
        <v>11</v>
      </c>
      <c r="I200" s="0" t="n">
        <v>0</v>
      </c>
    </row>
    <row r="201" customFormat="false" ht="12.75" hidden="true" customHeight="false" outlineLevel="0" collapsed="false">
      <c r="E201" s="76" t="s">
        <v>180</v>
      </c>
      <c r="F201" s="71" t="n">
        <v>8</v>
      </c>
      <c r="G201" s="71" t="n">
        <v>10</v>
      </c>
      <c r="H201" s="71" t="n">
        <v>12</v>
      </c>
      <c r="I201" s="0" t="n">
        <v>0</v>
      </c>
    </row>
    <row r="202" customFormat="false" ht="12.75" hidden="true" customHeight="false" outlineLevel="0" collapsed="false">
      <c r="E202" s="76" t="s">
        <v>181</v>
      </c>
      <c r="F202" s="71" t="n">
        <v>9</v>
      </c>
      <c r="G202" s="71" t="n">
        <v>11</v>
      </c>
      <c r="H202" s="71" t="n">
        <v>13</v>
      </c>
      <c r="I202" s="0" t="n">
        <v>0</v>
      </c>
    </row>
    <row r="203" customFormat="false" ht="12.75" hidden="true" customHeight="false" outlineLevel="0" collapsed="false">
      <c r="E203" s="78" t="s">
        <v>182</v>
      </c>
      <c r="F203" s="74" t="n">
        <v>10</v>
      </c>
      <c r="G203" s="74" t="n">
        <v>12</v>
      </c>
      <c r="H203" s="74" t="n">
        <v>14</v>
      </c>
      <c r="I203" s="73" t="n">
        <v>0</v>
      </c>
    </row>
    <row r="204" customFormat="false" ht="12.75" hidden="true" customHeight="false" outlineLevel="0" collapsed="false">
      <c r="E204" s="0" t="s">
        <v>183</v>
      </c>
      <c r="F204" s="68" t="n">
        <v>8</v>
      </c>
      <c r="G204" s="68" t="n">
        <v>10</v>
      </c>
      <c r="H204" s="68" t="n">
        <v>12</v>
      </c>
      <c r="I204" s="0" t="n">
        <v>0</v>
      </c>
    </row>
    <row r="205" customFormat="false" ht="12.75" hidden="true" customHeight="false" outlineLevel="0" collapsed="false">
      <c r="E205" s="0" t="s">
        <v>184</v>
      </c>
      <c r="F205" s="68" t="n">
        <v>9</v>
      </c>
      <c r="G205" s="68" t="n">
        <v>11</v>
      </c>
      <c r="H205" s="68" t="n">
        <v>13</v>
      </c>
      <c r="I205" s="0" t="n">
        <v>0</v>
      </c>
    </row>
    <row r="206" customFormat="false" ht="12.75" hidden="true" customHeight="false" outlineLevel="0" collapsed="false">
      <c r="E206" s="0" t="s">
        <v>185</v>
      </c>
      <c r="F206" s="68" t="n">
        <v>10</v>
      </c>
      <c r="G206" s="68" t="n">
        <v>12</v>
      </c>
      <c r="H206" s="68" t="n">
        <v>14</v>
      </c>
      <c r="I206" s="0" t="n">
        <v>0</v>
      </c>
    </row>
    <row r="207" customFormat="false" ht="12.75" hidden="true" customHeight="false" outlineLevel="0" collapsed="false">
      <c r="E207" s="0" t="s">
        <v>186</v>
      </c>
      <c r="F207" s="68" t="n">
        <v>9</v>
      </c>
      <c r="G207" s="68" t="n">
        <v>11</v>
      </c>
      <c r="H207" s="68" t="n">
        <v>13</v>
      </c>
      <c r="I207" s="0" t="n">
        <v>0</v>
      </c>
    </row>
    <row r="208" customFormat="false" ht="12.75" hidden="true" customHeight="false" outlineLevel="0" collapsed="false">
      <c r="E208" s="0" t="s">
        <v>187</v>
      </c>
      <c r="F208" s="68" t="n">
        <v>9</v>
      </c>
      <c r="G208" s="68" t="n">
        <v>11</v>
      </c>
      <c r="H208" s="68" t="n">
        <v>13</v>
      </c>
      <c r="I208" s="0" t="n">
        <v>0</v>
      </c>
    </row>
    <row r="209" customFormat="false" ht="12.75" hidden="true" customHeight="false" outlineLevel="0" collapsed="false">
      <c r="E209" s="0" t="s">
        <v>188</v>
      </c>
      <c r="F209" s="68" t="n">
        <v>10</v>
      </c>
      <c r="G209" s="68" t="n">
        <v>12</v>
      </c>
      <c r="H209" s="68" t="n">
        <v>14</v>
      </c>
      <c r="I209" s="0" t="n">
        <v>0</v>
      </c>
    </row>
    <row r="210" customFormat="false" ht="12.75" hidden="true" customHeight="false" outlineLevel="0" collapsed="false">
      <c r="E210" s="0" t="s">
        <v>189</v>
      </c>
      <c r="F210" s="68" t="n">
        <v>7</v>
      </c>
      <c r="G210" s="68" t="n">
        <v>9</v>
      </c>
      <c r="H210" s="68" t="n">
        <v>11</v>
      </c>
      <c r="I210" s="0" t="n">
        <v>0</v>
      </c>
    </row>
    <row r="211" customFormat="false" ht="12.75" hidden="true" customHeight="false" outlineLevel="0" collapsed="false">
      <c r="E211" s="0" t="s">
        <v>190</v>
      </c>
      <c r="F211" s="68" t="n">
        <v>8</v>
      </c>
      <c r="G211" s="68" t="n">
        <v>10</v>
      </c>
      <c r="H211" s="68" t="n">
        <v>12</v>
      </c>
      <c r="I211" s="0" t="n">
        <v>0</v>
      </c>
    </row>
    <row r="212" customFormat="false" ht="12.75" hidden="true" customHeight="false" outlineLevel="0" collapsed="false">
      <c r="E212" s="70" t="s">
        <v>191</v>
      </c>
      <c r="F212" s="68" t="n">
        <v>8</v>
      </c>
      <c r="G212" s="68" t="n">
        <v>10</v>
      </c>
      <c r="H212" s="68" t="n">
        <v>12</v>
      </c>
      <c r="I212" s="0" t="n">
        <v>0</v>
      </c>
    </row>
    <row r="213" customFormat="false" ht="12.75" hidden="true" customHeight="false" outlineLevel="0" collapsed="false">
      <c r="E213" s="0" t="s">
        <v>192</v>
      </c>
      <c r="F213" s="68" t="n">
        <v>6</v>
      </c>
      <c r="G213" s="68" t="n">
        <v>8</v>
      </c>
      <c r="H213" s="68" t="n">
        <v>10</v>
      </c>
      <c r="I213" s="0" t="n">
        <v>0</v>
      </c>
    </row>
    <row r="214" customFormat="false" ht="12.75" hidden="true" customHeight="false" outlineLevel="0" collapsed="false">
      <c r="E214" s="70" t="s">
        <v>193</v>
      </c>
      <c r="F214" s="68" t="n">
        <v>5</v>
      </c>
      <c r="G214" s="68" t="n">
        <v>7</v>
      </c>
      <c r="H214" s="68" t="n">
        <v>9</v>
      </c>
      <c r="I214" s="0" t="n">
        <v>0</v>
      </c>
    </row>
    <row r="215" customFormat="false" ht="12.75" hidden="true" customHeight="false" outlineLevel="0" collapsed="false">
      <c r="E215" s="0" t="s">
        <v>194</v>
      </c>
      <c r="F215" s="68" t="n">
        <v>5</v>
      </c>
      <c r="G215" s="68" t="n">
        <v>7</v>
      </c>
      <c r="H215" s="68" t="n">
        <v>9</v>
      </c>
      <c r="I215" s="0" t="n">
        <v>0</v>
      </c>
    </row>
    <row r="216" customFormat="false" ht="12.75" hidden="true" customHeight="false" outlineLevel="0" collapsed="false">
      <c r="E216" s="0" t="s">
        <v>195</v>
      </c>
      <c r="F216" s="68" t="n">
        <v>6</v>
      </c>
      <c r="G216" s="68" t="n">
        <v>8</v>
      </c>
      <c r="H216" s="68" t="n">
        <v>10</v>
      </c>
      <c r="I216" s="0" t="n">
        <v>0</v>
      </c>
    </row>
    <row r="217" customFormat="false" ht="12.75" hidden="true" customHeight="false" outlineLevel="0" collapsed="false">
      <c r="E217" s="0" t="s">
        <v>196</v>
      </c>
      <c r="F217" s="68" t="n">
        <v>7</v>
      </c>
      <c r="G217" s="68" t="n">
        <v>9</v>
      </c>
      <c r="H217" s="68" t="n">
        <v>11</v>
      </c>
      <c r="I217" s="0" t="n">
        <v>0</v>
      </c>
    </row>
    <row r="218" customFormat="false" ht="12.75" hidden="true" customHeight="false" outlineLevel="0" collapsed="false">
      <c r="E218" s="0" t="s">
        <v>197</v>
      </c>
      <c r="F218" s="68" t="n">
        <v>7</v>
      </c>
      <c r="G218" s="68" t="n">
        <v>9</v>
      </c>
      <c r="H218" s="68" t="n">
        <v>11</v>
      </c>
      <c r="I218" s="0" t="n">
        <v>0</v>
      </c>
    </row>
    <row r="219" customFormat="false" ht="12.75" hidden="true" customHeight="false" outlineLevel="0" collapsed="false">
      <c r="E219" s="76" t="s">
        <v>198</v>
      </c>
      <c r="F219" s="71" t="n">
        <v>6</v>
      </c>
      <c r="G219" s="71" t="n">
        <v>8</v>
      </c>
      <c r="H219" s="71" t="n">
        <v>10</v>
      </c>
      <c r="I219" s="0" t="n">
        <v>0</v>
      </c>
    </row>
    <row r="220" customFormat="false" ht="12.75" hidden="true" customHeight="false" outlineLevel="0" collapsed="false">
      <c r="E220" s="0" t="s">
        <v>199</v>
      </c>
      <c r="F220" s="68" t="n">
        <v>6</v>
      </c>
      <c r="G220" s="68" t="n">
        <v>8</v>
      </c>
      <c r="H220" s="68" t="n">
        <v>10</v>
      </c>
      <c r="I220" s="0" t="n">
        <v>0</v>
      </c>
    </row>
    <row r="221" customFormat="false" ht="12.75" hidden="true" customHeight="false" outlineLevel="0" collapsed="false">
      <c r="E221" s="0" t="s">
        <v>200</v>
      </c>
      <c r="F221" s="68" t="n">
        <v>6</v>
      </c>
      <c r="G221" s="68" t="n">
        <v>8</v>
      </c>
      <c r="H221" s="68" t="n">
        <v>10</v>
      </c>
      <c r="I221" s="0" t="n">
        <v>0</v>
      </c>
    </row>
    <row r="222" customFormat="false" ht="12.75" hidden="true" customHeight="false" outlineLevel="0" collapsed="false">
      <c r="E222" s="0" t="s">
        <v>201</v>
      </c>
      <c r="F222" s="68" t="n">
        <v>7</v>
      </c>
      <c r="G222" s="68" t="n">
        <v>9</v>
      </c>
      <c r="H222" s="68" t="n">
        <v>11</v>
      </c>
      <c r="I222" s="0" t="n">
        <v>0</v>
      </c>
    </row>
    <row r="223" customFormat="false" ht="12.75" hidden="true" customHeight="false" outlineLevel="0" collapsed="false">
      <c r="E223" s="0" t="s">
        <v>202</v>
      </c>
      <c r="F223" s="68" t="n">
        <v>8</v>
      </c>
      <c r="G223" s="68" t="n">
        <v>10</v>
      </c>
      <c r="H223" s="68" t="n">
        <v>12</v>
      </c>
      <c r="I223" s="0" t="n">
        <v>0</v>
      </c>
    </row>
    <row r="224" customFormat="false" ht="12.75" hidden="true" customHeight="false" outlineLevel="0" collapsed="false">
      <c r="E224" s="0" t="s">
        <v>203</v>
      </c>
      <c r="F224" s="68" t="n">
        <v>8</v>
      </c>
      <c r="G224" s="68" t="n">
        <v>10</v>
      </c>
      <c r="H224" s="68" t="n">
        <v>12</v>
      </c>
      <c r="I224" s="0" t="n">
        <v>0</v>
      </c>
    </row>
    <row r="225" customFormat="false" ht="12.75" hidden="true" customHeight="false" outlineLevel="0" collapsed="false">
      <c r="E225" s="0" t="s">
        <v>204</v>
      </c>
      <c r="F225" s="68" t="n">
        <v>9</v>
      </c>
      <c r="G225" s="68" t="n">
        <v>11</v>
      </c>
      <c r="H225" s="68" t="n">
        <v>13</v>
      </c>
      <c r="I225" s="0" t="n">
        <v>0</v>
      </c>
    </row>
    <row r="226" customFormat="false" ht="12.75" hidden="true" customHeight="false" outlineLevel="0" collapsed="false">
      <c r="E226" s="73" t="s">
        <v>205</v>
      </c>
      <c r="F226" s="74" t="n">
        <v>9</v>
      </c>
      <c r="G226" s="74" t="n">
        <v>11</v>
      </c>
      <c r="H226" s="74" t="n">
        <v>13</v>
      </c>
      <c r="I226" s="0" t="n">
        <v>0</v>
      </c>
    </row>
    <row r="227" customFormat="false" ht="12.75" hidden="true" customHeight="false" outlineLevel="0" collapsed="false">
      <c r="E227" s="76" t="s">
        <v>206</v>
      </c>
      <c r="F227" s="71" t="n">
        <v>10</v>
      </c>
      <c r="G227" s="71" t="n">
        <v>12</v>
      </c>
      <c r="H227" s="71" t="n">
        <v>14</v>
      </c>
      <c r="I227" s="0" t="n">
        <v>0</v>
      </c>
    </row>
    <row r="228" customFormat="false" ht="12.75" hidden="true" customHeight="false" outlineLevel="0" collapsed="false">
      <c r="E228" s="0" t="s">
        <v>207</v>
      </c>
      <c r="F228" s="68" t="n">
        <v>7</v>
      </c>
      <c r="G228" s="68" t="n">
        <v>9</v>
      </c>
      <c r="H228" s="68" t="n">
        <v>11</v>
      </c>
      <c r="I228" s="0" t="n">
        <v>0</v>
      </c>
    </row>
    <row r="229" customFormat="false" ht="12.75" hidden="true" customHeight="false" outlineLevel="0" collapsed="false">
      <c r="E229" s="70" t="s">
        <v>208</v>
      </c>
      <c r="F229" s="68" t="n">
        <v>2</v>
      </c>
      <c r="G229" s="68" t="n">
        <v>3</v>
      </c>
      <c r="H229" s="68" t="s">
        <v>95</v>
      </c>
      <c r="I229" s="0" t="n">
        <v>0</v>
      </c>
    </row>
    <row r="230" customFormat="false" ht="12.75" hidden="true" customHeight="false" outlineLevel="0" collapsed="false">
      <c r="E230" s="70" t="s">
        <v>209</v>
      </c>
      <c r="F230" s="68" t="n">
        <v>3</v>
      </c>
      <c r="G230" s="68" t="n">
        <v>4</v>
      </c>
      <c r="H230" s="68" t="s">
        <v>95</v>
      </c>
      <c r="I230" s="0" t="n">
        <v>0</v>
      </c>
    </row>
    <row r="231" customFormat="false" ht="12.75" hidden="true" customHeight="false" outlineLevel="0" collapsed="false">
      <c r="E231" s="70" t="s">
        <v>210</v>
      </c>
      <c r="F231" s="68" t="n">
        <v>1</v>
      </c>
      <c r="G231" s="68" t="n">
        <v>2</v>
      </c>
      <c r="H231" s="68" t="s">
        <v>95</v>
      </c>
      <c r="I231" s="0" t="n">
        <v>0</v>
      </c>
      <c r="J231" s="0" t="n">
        <v>-1</v>
      </c>
    </row>
    <row r="232" customFormat="false" ht="12.75" hidden="true" customHeight="false" outlineLevel="0" collapsed="false">
      <c r="E232" s="70" t="s">
        <v>211</v>
      </c>
      <c r="F232" s="68" t="n">
        <v>8</v>
      </c>
      <c r="G232" s="68" t="n">
        <v>11</v>
      </c>
      <c r="H232" s="68" t="n">
        <v>13</v>
      </c>
      <c r="I232" s="0" t="n">
        <v>0</v>
      </c>
    </row>
    <row r="233" customFormat="false" ht="12.75" hidden="true" customHeight="false" outlineLevel="0" collapsed="false">
      <c r="E233" s="0" t="s">
        <v>212</v>
      </c>
      <c r="F233" s="68" t="n">
        <v>9</v>
      </c>
      <c r="G233" s="68" t="n">
        <v>12</v>
      </c>
      <c r="H233" s="68" t="n">
        <v>14</v>
      </c>
      <c r="I233" s="0" t="n">
        <v>0</v>
      </c>
    </row>
    <row r="234" customFormat="false" ht="12.75" hidden="true" customHeight="false" outlineLevel="0" collapsed="false"/>
  </sheetData>
  <sheetProtection sheet="true" objects="true" scenarios="true" selectLockedCells="true"/>
  <mergeCells count="101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D44:F4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H10 H22 H34" type="list">
      <formula1>'Standard format (200 pts)'!Allié</formula1>
      <formula2>0</formula2>
    </dataValidation>
    <dataValidation allowBlank="true" errorStyle="stop" operator="between" showDropDown="false" showErrorMessage="true" showInputMessage="true" sqref="E12:E18 E24:E30 E36:E41" type="list">
      <formula1>'Standard format (200 pts)'!Type</formula1>
      <formula2>0</formula2>
    </dataValidation>
    <dataValidation allowBlank="true" errorStyle="stop" operator="between" showDropDown="false" showErrorMessage="true" showInputMessage="true" sqref="G12:G18 G24:G30 G36:G41" type="list">
      <formula1>'Standard format (200 pts)'!Qualité</formula1>
      <formula2>0</formula2>
    </dataValidation>
    <dataValidation allowBlank="true" errorStyle="stop" operator="between" showDropDown="false" showErrorMessage="true" showInputMessage="true" sqref="G10 G22 G34" type="list">
      <formula1>'Standard format (200 pts)'!General</formula1>
      <formula2>0</formula2>
    </dataValidation>
    <dataValidation allowBlank="true" errorStyle="stop" operator="between" showDropDown="false" showErrorMessage="true" showInputMessage="true" sqref="C6:C7 E6:E7 D7" type="list">
      <formula1>'Standard format (200 pts)'!Terrain</formula1>
      <formula2>0</formula2>
    </dataValidation>
    <dataValidation allowBlank="true" errorStyle="stop" operator="between" showDropDown="false" showErrorMessage="true" showInputMessage="true" sqref="F6" type="list">
      <formula1>$K$96:$K$98</formula1>
      <formula2>0</formula2>
    </dataValidation>
  </dataValidations>
  <printOptions headings="false" gridLines="false" gridLinesSet="true" horizontalCentered="true" verticalCentered="false"/>
  <pageMargins left="0.39375" right="0.39375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9.00390625" defaultRowHeight="12.75" zeroHeight="false" outlineLevelRow="0" outlineLevelCol="0"/>
  <cols>
    <col collapsed="false" customWidth="true" hidden="false" outlineLevel="0" max="1" min="1" style="0" width="10.62"/>
    <col collapsed="false" customWidth="true" hidden="false" outlineLevel="0" max="2" min="2" style="0" width="16.62"/>
    <col collapsed="false" customWidth="true" hidden="false" outlineLevel="0" max="3" min="3" style="0" width="12.62"/>
    <col collapsed="false" customWidth="true" hidden="false" outlineLevel="0" max="4" min="4" style="0" width="6.62"/>
    <col collapsed="false" customWidth="true" hidden="false" outlineLevel="0" max="6" min="5" style="0" width="18.62"/>
    <col collapsed="false" customWidth="true" hidden="false" outlineLevel="0" max="7" min="7" style="0" width="12.62"/>
    <col collapsed="false" customWidth="true" hidden="false" outlineLevel="0" max="9" min="8" style="0" width="6.62"/>
    <col collapsed="false" customWidth="true" hidden="false" outlineLevel="0" max="10" min="10" style="0" width="12.62"/>
    <col collapsed="false" customWidth="true" hidden="false" outlineLevel="0" max="11" min="11" style="0" width="11"/>
    <col collapsed="false" customWidth="true" hidden="true" outlineLevel="0" max="13" min="12" style="0" width="10.87"/>
    <col collapsed="false" customWidth="true" hidden="true" outlineLevel="0" max="14" min="14" style="0" width="11"/>
    <col collapsed="false" customWidth="true" hidden="false" outlineLevel="0" max="32" min="15" style="0" width="10.87"/>
    <col collapsed="false" customWidth="true" hidden="false" outlineLevel="0" max="33" min="33" style="0" width="32.13"/>
    <col collapsed="false" customWidth="true" hidden="false" outlineLevel="0" max="256" min="34" style="0" width="10.87"/>
  </cols>
  <sheetData>
    <row r="1" customFormat="false" ht="7.5" hidden="false" customHeight="true" outlineLevel="0" collapsed="false">
      <c r="A1" s="79"/>
      <c r="B1" s="79"/>
      <c r="C1" s="79"/>
      <c r="D1" s="79"/>
      <c r="E1" s="79"/>
      <c r="F1" s="68"/>
      <c r="G1" s="68"/>
      <c r="H1" s="68"/>
      <c r="I1" s="68"/>
      <c r="J1" s="68"/>
    </row>
    <row r="2" customFormat="false" ht="15" hidden="false" customHeight="true" outlineLevel="0" collapsed="false">
      <c r="A2" s="79"/>
      <c r="C2" s="80" t="s">
        <v>0</v>
      </c>
      <c r="D2" s="81" t="s">
        <v>1</v>
      </c>
      <c r="E2" s="81"/>
      <c r="F2" s="81"/>
      <c r="G2" s="81" t="s">
        <v>213</v>
      </c>
      <c r="H2" s="81"/>
      <c r="I2" s="81"/>
      <c r="J2" s="82" t="s">
        <v>3</v>
      </c>
      <c r="L2" s="70" t="s">
        <v>214</v>
      </c>
    </row>
    <row r="3" customFormat="false" ht="15" hidden="false" customHeight="true" outlineLevel="0" collapsed="false">
      <c r="A3" s="79"/>
      <c r="B3" s="83" t="s">
        <v>215</v>
      </c>
      <c r="C3" s="84"/>
      <c r="D3" s="85" t="str">
        <f aca="false">IF($C3&lt;&gt;"",VLOOKUP(C3,'Armies V4'!$A$1:$B$300,2,FALSE()),"")</f>
        <v/>
      </c>
      <c r="E3" s="85"/>
      <c r="F3" s="85"/>
      <c r="G3" s="86"/>
      <c r="H3" s="86"/>
      <c r="I3" s="86"/>
      <c r="J3" s="87" t="n">
        <f aca="false">ROUNDDOWN(SUM(IF(G10="Competente",1,IF(G10="Brillante",2,IF(G10="Estratega",2,0))),IF(G22="Competente",1,IF(G22="Brillante",2,IF(G22="Estratega",2,0)))),2)/2+IF(G10="Estratega",1,IF(G22="Estratega",1,0))+L3</f>
        <v>0</v>
      </c>
      <c r="L3" s="0" t="n">
        <f aca="false">IF(L34&gt;=3,2,IF(L34&gt;=1,1,0))</f>
        <v>0</v>
      </c>
    </row>
    <row r="4" customFormat="false" ht="9.75" hidden="false" customHeight="true" outlineLevel="0" collapsed="false">
      <c r="A4" s="79"/>
      <c r="B4" s="79"/>
      <c r="C4" s="88"/>
      <c r="D4" s="88"/>
      <c r="E4" s="89"/>
      <c r="F4" s="89"/>
      <c r="G4" s="14"/>
      <c r="H4" s="14"/>
      <c r="I4" s="14"/>
      <c r="J4" s="90"/>
    </row>
    <row r="5" customFormat="false" ht="15" hidden="false" customHeight="true" outlineLevel="0" collapsed="false">
      <c r="A5" s="79"/>
      <c r="B5" s="83" t="s">
        <v>6</v>
      </c>
      <c r="C5" s="80" t="s">
        <v>7</v>
      </c>
      <c r="D5" s="80"/>
      <c r="E5" s="80"/>
      <c r="F5" s="91" t="s">
        <v>216</v>
      </c>
      <c r="G5" s="92" t="s">
        <v>9</v>
      </c>
      <c r="H5" s="92"/>
      <c r="I5" s="93" t="s">
        <v>10</v>
      </c>
      <c r="J5" s="94" t="s">
        <v>11</v>
      </c>
    </row>
    <row r="6" customFormat="false" ht="15" hidden="false" customHeight="true" outlineLevel="0" collapsed="false">
      <c r="A6" s="79"/>
      <c r="C6" s="95" t="s">
        <v>16</v>
      </c>
      <c r="D6" s="95"/>
      <c r="E6" s="96" t="s">
        <v>16</v>
      </c>
      <c r="F6" s="97" t="s">
        <v>14</v>
      </c>
      <c r="G6" s="98" t="s">
        <v>217</v>
      </c>
      <c r="H6" s="98"/>
      <c r="I6" s="96" t="n">
        <v>0</v>
      </c>
      <c r="J6" s="99" t="n">
        <f aca="false">I6</f>
        <v>0</v>
      </c>
    </row>
    <row r="7" customFormat="false" ht="15" hidden="false" customHeight="true" outlineLevel="0" collapsed="false">
      <c r="C7" s="100" t="s">
        <v>16</v>
      </c>
      <c r="D7" s="100"/>
      <c r="E7" s="101" t="s">
        <v>16</v>
      </c>
      <c r="F7" s="102" t="n">
        <f aca="false">VLOOKUP(F6,K86:L88,2,FALSE())</f>
        <v>0</v>
      </c>
      <c r="G7" s="103" t="s">
        <v>218</v>
      </c>
      <c r="H7" s="103"/>
      <c r="I7" s="101" t="n">
        <v>0</v>
      </c>
      <c r="J7" s="104" t="n">
        <f aca="false">I7*0.5</f>
        <v>0</v>
      </c>
    </row>
    <row r="8" customFormat="false" ht="6" hidden="false" customHeight="true" outlineLevel="0" collapsed="false"/>
    <row r="9" s="109" customFormat="true" ht="15" hidden="false" customHeight="true" outlineLevel="0" collapsed="false">
      <c r="A9" s="105" t="s">
        <v>18</v>
      </c>
      <c r="B9" s="106"/>
      <c r="C9" s="106"/>
      <c r="D9" s="106"/>
      <c r="E9" s="107" t="s">
        <v>19</v>
      </c>
      <c r="F9" s="107"/>
      <c r="G9" s="92" t="s">
        <v>20</v>
      </c>
      <c r="H9" s="92" t="s">
        <v>21</v>
      </c>
      <c r="I9" s="92"/>
      <c r="J9" s="108" t="s">
        <v>11</v>
      </c>
      <c r="L9" s="109" t="s">
        <v>219</v>
      </c>
      <c r="N9" s="110" t="s">
        <v>23</v>
      </c>
    </row>
    <row r="10" s="109" customFormat="true" ht="15" hidden="false" customHeight="true" outlineLevel="0" collapsed="false">
      <c r="A10" s="111"/>
      <c r="B10" s="112"/>
      <c r="C10" s="112"/>
      <c r="D10" s="112"/>
      <c r="E10" s="113"/>
      <c r="F10" s="113"/>
      <c r="G10" s="96" t="s">
        <v>74</v>
      </c>
      <c r="H10" s="101" t="s">
        <v>16</v>
      </c>
      <c r="I10" s="101"/>
      <c r="J10" s="104" t="n">
        <f aca="false">VLOOKUP(G10,K79:L85,2,FALSE())+VLOOKUP(H10,N79:O85,2,FALSE())</f>
        <v>0</v>
      </c>
    </row>
    <row r="11" s="109" customFormat="true" ht="15" hidden="false" customHeight="true" outlineLevel="0" collapsed="false">
      <c r="A11" s="114" t="s">
        <v>26</v>
      </c>
      <c r="B11" s="115" t="s">
        <v>220</v>
      </c>
      <c r="C11" s="115"/>
      <c r="D11" s="115"/>
      <c r="E11" s="115" t="s">
        <v>28</v>
      </c>
      <c r="F11" s="115"/>
      <c r="G11" s="116" t="s">
        <v>29</v>
      </c>
      <c r="H11" s="117" t="s">
        <v>11</v>
      </c>
      <c r="I11" s="117"/>
      <c r="J11" s="118" t="s">
        <v>30</v>
      </c>
    </row>
    <row r="12" s="109" customFormat="true" ht="15" hidden="false" customHeight="true" outlineLevel="0" collapsed="false">
      <c r="A12" s="119"/>
      <c r="B12" s="120"/>
      <c r="C12" s="120"/>
      <c r="D12" s="120"/>
      <c r="E12" s="121" t="s">
        <v>41</v>
      </c>
      <c r="F12" s="121"/>
      <c r="G12" s="122" t="s">
        <v>16</v>
      </c>
      <c r="H12" s="123" t="n">
        <f aca="false">IF(G12="Élite",VLOOKUP(E12,$E$79:$H$223,4,FALSE()),IF(G12="Mediocre",VLOOKUP(E12,$E$79:$H$223,2,FALSE()),VLOOKUP(E12,$E$79:$H$223,3,FALSE())))</f>
        <v>0</v>
      </c>
      <c r="I12" s="123"/>
      <c r="J12" s="124" t="n">
        <f aca="false">A12*H12</f>
        <v>0</v>
      </c>
      <c r="L12" s="109" t="n">
        <f aca="false">VLOOKUP(E12,$E$79:$I$223,5,FALSE())*A12</f>
        <v>0</v>
      </c>
      <c r="N12" s="109" t="n">
        <f aca="false">VLOOKUP(E12,$E$79:$J$223,6,FALSE())*A12</f>
        <v>0</v>
      </c>
    </row>
    <row r="13" s="109" customFormat="true" ht="15" hidden="false" customHeight="true" outlineLevel="0" collapsed="false">
      <c r="A13" s="95"/>
      <c r="B13" s="125"/>
      <c r="C13" s="125"/>
      <c r="D13" s="125"/>
      <c r="E13" s="126" t="s">
        <v>41</v>
      </c>
      <c r="F13" s="126"/>
      <c r="G13" s="96" t="s">
        <v>16</v>
      </c>
      <c r="H13" s="127" t="n">
        <f aca="false">IF(G13="Élite",VLOOKUP(E13,$E$79:$H$223,4,FALSE()),IF(G13="Mediocre",VLOOKUP(E13,$E$79:$H$223,2,FALSE()),VLOOKUP(E13,$E$79:$H$223,3,FALSE())))</f>
        <v>0</v>
      </c>
      <c r="I13" s="127"/>
      <c r="J13" s="99" t="n">
        <f aca="false">A13*H13</f>
        <v>0</v>
      </c>
      <c r="L13" s="109" t="n">
        <f aca="false">VLOOKUP(E13,$E$79:$I$223,5,FALSE())*A13</f>
        <v>0</v>
      </c>
      <c r="N13" s="109" t="n">
        <f aca="false">VLOOKUP(E13,$E$79:$J$223,6,FALSE())*A13</f>
        <v>0</v>
      </c>
    </row>
    <row r="14" s="109" customFormat="true" ht="15" hidden="false" customHeight="true" outlineLevel="0" collapsed="false">
      <c r="A14" s="95"/>
      <c r="B14" s="125"/>
      <c r="C14" s="125"/>
      <c r="D14" s="125"/>
      <c r="E14" s="125" t="s">
        <v>41</v>
      </c>
      <c r="F14" s="125"/>
      <c r="G14" s="96" t="s">
        <v>16</v>
      </c>
      <c r="H14" s="127" t="n">
        <f aca="false">IF(G14="Élite",VLOOKUP(E14,$E$79:$H$223,4,FALSE()),IF(G14="Mediocre",VLOOKUP(E14,$E$79:$H$223,2,FALSE()),VLOOKUP(E14,$E$79:$H$223,3,FALSE())))</f>
        <v>0</v>
      </c>
      <c r="I14" s="127"/>
      <c r="J14" s="99" t="n">
        <f aca="false">A14*H14</f>
        <v>0</v>
      </c>
      <c r="L14" s="109" t="n">
        <f aca="false">VLOOKUP(E14,$E$79:$I$223,5,FALSE())*A14</f>
        <v>0</v>
      </c>
      <c r="N14" s="109" t="n">
        <f aca="false">VLOOKUP(E14,$E$79:$J$223,6,FALSE())*A14</f>
        <v>0</v>
      </c>
    </row>
    <row r="15" s="109" customFormat="true" ht="15" hidden="false" customHeight="true" outlineLevel="0" collapsed="false">
      <c r="A15" s="95"/>
      <c r="B15" s="125"/>
      <c r="C15" s="125"/>
      <c r="D15" s="125"/>
      <c r="E15" s="125" t="s">
        <v>41</v>
      </c>
      <c r="F15" s="125"/>
      <c r="G15" s="96" t="s">
        <v>16</v>
      </c>
      <c r="H15" s="127" t="n">
        <f aca="false">IF(G15="Élite",VLOOKUP(E15,$E$79:$H$223,4,FALSE()),IF(G15="Mediocre",VLOOKUP(E15,$E$79:$H$223,2,FALSE()),VLOOKUP(E15,$E$79:$H$223,3,FALSE())))</f>
        <v>0</v>
      </c>
      <c r="I15" s="127"/>
      <c r="J15" s="99" t="n">
        <f aca="false">A15*H15</f>
        <v>0</v>
      </c>
      <c r="L15" s="109" t="n">
        <f aca="false">VLOOKUP(E15,$E$79:$I$223,5,FALSE())*A15</f>
        <v>0</v>
      </c>
      <c r="N15" s="109" t="n">
        <f aca="false">VLOOKUP(E15,$E$79:$J$223,6,FALSE())*A15</f>
        <v>0</v>
      </c>
    </row>
    <row r="16" s="109" customFormat="true" ht="15" hidden="false" customHeight="true" outlineLevel="0" collapsed="false">
      <c r="A16" s="95"/>
      <c r="B16" s="125"/>
      <c r="C16" s="125"/>
      <c r="D16" s="125"/>
      <c r="E16" s="126" t="s">
        <v>41</v>
      </c>
      <c r="F16" s="126"/>
      <c r="G16" s="96" t="s">
        <v>42</v>
      </c>
      <c r="H16" s="127" t="n">
        <f aca="false">IF(G16="Élite",VLOOKUP(E16,$E$79:$H$223,4,FALSE()),IF(G16="Mediocre",VLOOKUP(E16,$E$79:$H$223,2,FALSE()),VLOOKUP(E16,$E$79:$H$223,3,FALSE())))</f>
        <v>0</v>
      </c>
      <c r="I16" s="127"/>
      <c r="J16" s="99" t="n">
        <f aca="false">A16*H16</f>
        <v>0</v>
      </c>
      <c r="L16" s="109" t="n">
        <f aca="false">VLOOKUP(E16,$E$79:$I$223,5,FALSE())*A16</f>
        <v>0</v>
      </c>
      <c r="N16" s="109" t="n">
        <f aca="false">VLOOKUP(E16,$E$79:$J$223,6,FALSE())*A16</f>
        <v>0</v>
      </c>
    </row>
    <row r="17" s="109" customFormat="true" ht="15" hidden="false" customHeight="true" outlineLevel="0" collapsed="false">
      <c r="A17" s="95"/>
      <c r="B17" s="125"/>
      <c r="C17" s="125"/>
      <c r="D17" s="125"/>
      <c r="E17" s="126" t="s">
        <v>41</v>
      </c>
      <c r="F17" s="126"/>
      <c r="G17" s="96" t="s">
        <v>42</v>
      </c>
      <c r="H17" s="127" t="n">
        <f aca="false">IF(G17="Élite",VLOOKUP(E17,$E$79:$H$223,4,FALSE()),IF(G17="Mediocre",VLOOKUP(E17,$E$79:$H$223,2,FALSE()),VLOOKUP(E17,$E$79:$H$223,3,FALSE())))</f>
        <v>0</v>
      </c>
      <c r="I17" s="127"/>
      <c r="J17" s="99" t="n">
        <f aca="false">A17*H17</f>
        <v>0</v>
      </c>
      <c r="L17" s="109" t="n">
        <f aca="false">VLOOKUP(E17,$E$79:$I$223,5,FALSE())*A17</f>
        <v>0</v>
      </c>
      <c r="N17" s="109" t="n">
        <f aca="false">VLOOKUP(E17,$E$79:$J$223,6,FALSE())*A17</f>
        <v>0</v>
      </c>
    </row>
    <row r="18" s="109" customFormat="true" ht="15" hidden="false" customHeight="true" outlineLevel="0" collapsed="false">
      <c r="A18" s="95"/>
      <c r="B18" s="128"/>
      <c r="C18" s="128"/>
      <c r="D18" s="128"/>
      <c r="E18" s="126" t="s">
        <v>41</v>
      </c>
      <c r="F18" s="126"/>
      <c r="G18" s="96" t="s">
        <v>42</v>
      </c>
      <c r="H18" s="102" t="n">
        <f aca="false">IF(G18="Élite",VLOOKUP(E18,$E$79:$H$223,4,FALSE()),IF(G18="Mediocre",VLOOKUP(E18,$E$79:$H$223,2,FALSE()),VLOOKUP(E18,$E$79:$H$223,3,FALSE())))</f>
        <v>0</v>
      </c>
      <c r="I18" s="102"/>
      <c r="J18" s="99" t="n">
        <f aca="false">A18*H18</f>
        <v>0</v>
      </c>
      <c r="L18" s="109" t="n">
        <f aca="false">VLOOKUP(E18,$E$79:$I$223,5,FALSE())*A18</f>
        <v>0</v>
      </c>
      <c r="N18" s="109" t="n">
        <f aca="false">VLOOKUP(E18,$E$79:$J$223,6,FALSE())*A18</f>
        <v>0</v>
      </c>
    </row>
    <row r="19" s="109" customFormat="true" ht="15" hidden="false" customHeight="true" outlineLevel="0" collapsed="false">
      <c r="A19" s="129" t="n">
        <f aca="false">SUM(A12:A18)+N19</f>
        <v>0</v>
      </c>
      <c r="B19" s="130"/>
      <c r="C19" s="130"/>
      <c r="D19" s="130"/>
      <c r="E19" s="131"/>
      <c r="F19" s="131"/>
      <c r="G19" s="131"/>
      <c r="H19" s="132"/>
      <c r="I19" s="132"/>
      <c r="J19" s="118" t="n">
        <f aca="false">SUM(J12:J18)+J10</f>
        <v>0</v>
      </c>
      <c r="N19" s="109" t="n">
        <f aca="false">SUM(N12:N18)</f>
        <v>0</v>
      </c>
    </row>
    <row r="20" s="109" customFormat="true" ht="15" hidden="false" customHeight="true" outlineLevel="0" collapsed="false"/>
    <row r="21" s="109" customFormat="true" ht="15" hidden="false" customHeight="true" outlineLevel="0" collapsed="false">
      <c r="A21" s="105" t="s">
        <v>43</v>
      </c>
      <c r="B21" s="106"/>
      <c r="C21" s="106"/>
      <c r="D21" s="106"/>
      <c r="E21" s="107" t="s">
        <v>19</v>
      </c>
      <c r="F21" s="107"/>
      <c r="G21" s="92" t="s">
        <v>20</v>
      </c>
      <c r="H21" s="92" t="s">
        <v>21</v>
      </c>
      <c r="I21" s="92"/>
      <c r="J21" s="108" t="s">
        <v>11</v>
      </c>
    </row>
    <row r="22" s="109" customFormat="true" ht="15" hidden="false" customHeight="true" outlineLevel="0" collapsed="false">
      <c r="A22" s="111" t="s">
        <v>51</v>
      </c>
      <c r="B22" s="112"/>
      <c r="C22" s="112"/>
      <c r="D22" s="112"/>
      <c r="E22" s="113"/>
      <c r="F22" s="113"/>
      <c r="G22" s="96" t="s">
        <v>74</v>
      </c>
      <c r="H22" s="101" t="s">
        <v>16</v>
      </c>
      <c r="I22" s="101"/>
      <c r="J22" s="104" t="n">
        <f aca="false">VLOOKUP(G22,K79:L85,2,FALSE())+VLOOKUP(H22,N79:O85,2,FALSE())</f>
        <v>0</v>
      </c>
    </row>
    <row r="23" s="109" customFormat="true" ht="15" hidden="false" customHeight="true" outlineLevel="0" collapsed="false">
      <c r="A23" s="114" t="s">
        <v>26</v>
      </c>
      <c r="B23" s="115" t="s">
        <v>220</v>
      </c>
      <c r="C23" s="115"/>
      <c r="D23" s="115"/>
      <c r="E23" s="115" t="s">
        <v>28</v>
      </c>
      <c r="F23" s="115"/>
      <c r="G23" s="116" t="s">
        <v>29</v>
      </c>
      <c r="H23" s="116" t="s">
        <v>11</v>
      </c>
      <c r="I23" s="116"/>
      <c r="J23" s="118" t="s">
        <v>30</v>
      </c>
    </row>
    <row r="24" s="109" customFormat="true" ht="15" hidden="false" customHeight="true" outlineLevel="0" collapsed="false">
      <c r="A24" s="119"/>
      <c r="B24" s="120"/>
      <c r="C24" s="120"/>
      <c r="D24" s="120"/>
      <c r="E24" s="121" t="s">
        <v>41</v>
      </c>
      <c r="F24" s="121"/>
      <c r="G24" s="122" t="s">
        <v>16</v>
      </c>
      <c r="H24" s="123" t="n">
        <f aca="false">IF(G24="Élite",VLOOKUP(E24,$E$79:$H$223,4,FALSE()),IF(G24="Mediocre",VLOOKUP(E24,$E$79:$H$223,2,FALSE()),VLOOKUP(E24,$E$79:$H$223,3,FALSE())))</f>
        <v>0</v>
      </c>
      <c r="I24" s="123"/>
      <c r="J24" s="124" t="n">
        <f aca="false">A24*H24</f>
        <v>0</v>
      </c>
      <c r="L24" s="109" t="n">
        <f aca="false">VLOOKUP(E24,$E$79:$I$223,5,FALSE())*A24</f>
        <v>0</v>
      </c>
      <c r="N24" s="109" t="n">
        <f aca="false">VLOOKUP(E24,$E$79:$J$223,6,FALSE())*A24</f>
        <v>0</v>
      </c>
    </row>
    <row r="25" s="109" customFormat="true" ht="15" hidden="false" customHeight="true" outlineLevel="0" collapsed="false">
      <c r="A25" s="133"/>
      <c r="B25" s="125"/>
      <c r="C25" s="125"/>
      <c r="D25" s="125"/>
      <c r="E25" s="125" t="s">
        <v>41</v>
      </c>
      <c r="F25" s="125"/>
      <c r="G25" s="134" t="s">
        <v>16</v>
      </c>
      <c r="H25" s="127" t="n">
        <f aca="false">IF(G25="Élite",VLOOKUP(E25,$E$79:$H$223,4,FALSE()),IF(G25="Mediocre",VLOOKUP(E25,$E$79:$H$223,2,FALSE()),VLOOKUP(E25,$E$79:$H$223,3,FALSE())))</f>
        <v>0</v>
      </c>
      <c r="I25" s="127"/>
      <c r="J25" s="99" t="n">
        <f aca="false">A25*H25</f>
        <v>0</v>
      </c>
      <c r="L25" s="109" t="n">
        <f aca="false">VLOOKUP(E25,$E$79:$I$223,5,FALSE())*A25</f>
        <v>0</v>
      </c>
      <c r="N25" s="109" t="n">
        <f aca="false">VLOOKUP(E25,$E$79:$J$223,6,FALSE())*A25</f>
        <v>0</v>
      </c>
    </row>
    <row r="26" s="109" customFormat="true" ht="15" hidden="false" customHeight="true" outlineLevel="0" collapsed="false">
      <c r="A26" s="133"/>
      <c r="B26" s="125"/>
      <c r="C26" s="125"/>
      <c r="D26" s="125"/>
      <c r="E26" s="125" t="s">
        <v>41</v>
      </c>
      <c r="F26" s="125"/>
      <c r="G26" s="134" t="s">
        <v>16</v>
      </c>
      <c r="H26" s="127" t="n">
        <f aca="false">IF(G26="Élite",VLOOKUP(E26,$E$79:$H$223,4,FALSE()),IF(G26="Mediocre",VLOOKUP(E26,$E$79:$H$223,2,FALSE()),VLOOKUP(E26,$E$79:$H$223,3,FALSE())))</f>
        <v>0</v>
      </c>
      <c r="I26" s="127"/>
      <c r="J26" s="99" t="n">
        <f aca="false">A26*H26</f>
        <v>0</v>
      </c>
      <c r="L26" s="109" t="n">
        <f aca="false">VLOOKUP(E26,$E$79:$I$223,5,FALSE())*A26</f>
        <v>0</v>
      </c>
      <c r="N26" s="109" t="n">
        <f aca="false">VLOOKUP(E26,$E$79:$J$223,6,FALSE())*A26</f>
        <v>0</v>
      </c>
    </row>
    <row r="27" s="109" customFormat="true" ht="15" hidden="false" customHeight="true" outlineLevel="0" collapsed="false">
      <c r="A27" s="95"/>
      <c r="B27" s="125"/>
      <c r="C27" s="125"/>
      <c r="D27" s="125"/>
      <c r="E27" s="126" t="s">
        <v>41</v>
      </c>
      <c r="F27" s="126"/>
      <c r="G27" s="96" t="s">
        <v>16</v>
      </c>
      <c r="H27" s="127" t="n">
        <f aca="false">IF(G27="Élite",VLOOKUP(E27,$E$79:$H$223,4,FALSE()),IF(G27="Mediocre",VLOOKUP(E27,$E$79:$H$223,2,FALSE()),VLOOKUP(E27,$E$79:$H$223,3,FALSE())))</f>
        <v>0</v>
      </c>
      <c r="I27" s="127"/>
      <c r="J27" s="99" t="n">
        <f aca="false">A27*H27</f>
        <v>0</v>
      </c>
      <c r="L27" s="109" t="n">
        <f aca="false">VLOOKUP(E27,$E$79:$I$223,5,FALSE())*A27</f>
        <v>0</v>
      </c>
      <c r="N27" s="109" t="n">
        <f aca="false">VLOOKUP(E27,$E$79:$J$223,6,FALSE())*A27</f>
        <v>0</v>
      </c>
    </row>
    <row r="28" s="109" customFormat="true" ht="15" hidden="false" customHeight="true" outlineLevel="0" collapsed="false">
      <c r="A28" s="95"/>
      <c r="B28" s="125"/>
      <c r="C28" s="125"/>
      <c r="D28" s="125"/>
      <c r="E28" s="126" t="s">
        <v>41</v>
      </c>
      <c r="F28" s="126"/>
      <c r="G28" s="96" t="s">
        <v>16</v>
      </c>
      <c r="H28" s="127" t="n">
        <f aca="false">IF(G28="Élite",VLOOKUP(E28,$E$79:$H$223,4,FALSE()),IF(G28="Mediocre",VLOOKUP(E28,$E$79:$H$223,2,FALSE()),VLOOKUP(E28,$E$79:$H$223,3,FALSE())))</f>
        <v>0</v>
      </c>
      <c r="I28" s="127"/>
      <c r="J28" s="99" t="n">
        <f aca="false">A28*H28</f>
        <v>0</v>
      </c>
      <c r="L28" s="109" t="n">
        <f aca="false">VLOOKUP(E28,$E$79:$I$223,5,FALSE())*A28</f>
        <v>0</v>
      </c>
      <c r="N28" s="109" t="n">
        <f aca="false">VLOOKUP(E28,$E$79:$J$223,6,FALSE())*A28</f>
        <v>0</v>
      </c>
    </row>
    <row r="29" s="109" customFormat="true" ht="15" hidden="false" customHeight="true" outlineLevel="0" collapsed="false">
      <c r="A29" s="95"/>
      <c r="B29" s="125"/>
      <c r="C29" s="125"/>
      <c r="D29" s="125"/>
      <c r="E29" s="126" t="s">
        <v>41</v>
      </c>
      <c r="F29" s="126"/>
      <c r="G29" s="96" t="s">
        <v>42</v>
      </c>
      <c r="H29" s="127" t="n">
        <f aca="false">IF(G29="Élite",VLOOKUP(E29,$E$79:$H$223,4,FALSE()),IF(G29="Mediocre",VLOOKUP(E29,$E$79:$H$223,2,FALSE()),VLOOKUP(E29,$E$79:$H$223,3,FALSE())))</f>
        <v>0</v>
      </c>
      <c r="I29" s="127"/>
      <c r="J29" s="99" t="n">
        <f aca="false">A29*H29</f>
        <v>0</v>
      </c>
      <c r="L29" s="109" t="n">
        <f aca="false">VLOOKUP(E29,$E$79:$I$223,5,FALSE())*A29</f>
        <v>0</v>
      </c>
      <c r="N29" s="109" t="n">
        <f aca="false">VLOOKUP(E29,$E$79:$J$223,6,FALSE())*A29</f>
        <v>0</v>
      </c>
    </row>
    <row r="30" s="109" customFormat="true" ht="15" hidden="false" customHeight="true" outlineLevel="0" collapsed="false">
      <c r="A30" s="95"/>
      <c r="B30" s="128"/>
      <c r="C30" s="128"/>
      <c r="D30" s="128"/>
      <c r="E30" s="126" t="s">
        <v>41</v>
      </c>
      <c r="F30" s="126"/>
      <c r="G30" s="135" t="s">
        <v>42</v>
      </c>
      <c r="H30" s="102" t="n">
        <f aca="false">IF(G30="Élite",VLOOKUP(E30,$E$79:$H$223,4,FALSE()),IF(G30="Mediocre",VLOOKUP(E30,$E$79:$H$223,2,FALSE()),VLOOKUP(E30,$E$79:$H$223,3,FALSE())))</f>
        <v>0</v>
      </c>
      <c r="I30" s="102"/>
      <c r="J30" s="99" t="n">
        <f aca="false">A30*H30</f>
        <v>0</v>
      </c>
      <c r="L30" s="109" t="n">
        <f aca="false">VLOOKUP(E30,$E$79:$I$223,5,FALSE())*A30</f>
        <v>0</v>
      </c>
      <c r="N30" s="109" t="n">
        <f aca="false">VLOOKUP(E30,$E$79:$J$223,6,FALSE())*A30</f>
        <v>0</v>
      </c>
    </row>
    <row r="31" s="109" customFormat="true" ht="15" hidden="false" customHeight="true" outlineLevel="0" collapsed="false">
      <c r="A31" s="129" t="n">
        <f aca="false">SUM(A24:A30)+N31</f>
        <v>0</v>
      </c>
      <c r="B31" s="130"/>
      <c r="C31" s="130"/>
      <c r="D31" s="130"/>
      <c r="E31" s="131"/>
      <c r="F31" s="131"/>
      <c r="G31" s="131"/>
      <c r="H31" s="136"/>
      <c r="I31" s="136"/>
      <c r="J31" s="118" t="n">
        <f aca="false">SUM(J24:J30)+J22</f>
        <v>0</v>
      </c>
      <c r="N31" s="109" t="n">
        <f aca="false">SUM(N24:N30)</f>
        <v>0</v>
      </c>
    </row>
    <row r="32" s="109" customFormat="true" ht="6" hidden="false" customHeight="true" outlineLevel="0" collapsed="false"/>
    <row r="33" s="109" customFormat="true" ht="6" hidden="false" customHeight="true" outlineLevel="0" collapsed="false"/>
    <row r="34" s="109" customFormat="true" ht="15" hidden="false" customHeight="true" outlineLevel="0" collapsed="false">
      <c r="A34" s="137" t="n">
        <f aca="false">SUM(A31+A19)+IF(F7&gt;0,1,0)</f>
        <v>0</v>
      </c>
      <c r="B34" s="138" t="s">
        <v>55</v>
      </c>
      <c r="C34" s="139"/>
      <c r="D34" s="140"/>
      <c r="E34" s="140"/>
      <c r="F34" s="140"/>
      <c r="G34" s="139"/>
      <c r="H34" s="139" t="s">
        <v>56</v>
      </c>
      <c r="I34" s="139"/>
      <c r="J34" s="141" t="n">
        <f aca="false">SUM(J31+J19+J6+J7+F7)</f>
        <v>0</v>
      </c>
      <c r="L34" s="109" t="n">
        <f aca="false">SUM(L12:L32)</f>
        <v>0</v>
      </c>
    </row>
    <row r="35" customFormat="false" ht="13.5" hidden="false" customHeight="false" outlineLevel="0" collapsed="false"/>
    <row r="77" customFormat="false" ht="12.75" hidden="true" customHeight="false" outlineLevel="0" collapsed="false">
      <c r="A77" s="0" t="s">
        <v>57</v>
      </c>
      <c r="E77" s="66" t="s">
        <v>58</v>
      </c>
      <c r="F77" s="67" t="s">
        <v>59</v>
      </c>
      <c r="G77" s="67" t="s">
        <v>60</v>
      </c>
      <c r="H77" s="67" t="s">
        <v>61</v>
      </c>
      <c r="I77" s="67" t="s">
        <v>62</v>
      </c>
      <c r="J77" s="67" t="s">
        <v>63</v>
      </c>
    </row>
    <row r="78" customFormat="false" ht="12.75" hidden="true" customHeight="false" outlineLevel="0" collapsed="false"/>
    <row r="79" customFormat="false" ht="12.75" hidden="true" customHeight="false" outlineLevel="0" collapsed="false">
      <c r="E79" s="69" t="s">
        <v>41</v>
      </c>
      <c r="F79" s="68"/>
      <c r="G79" s="68"/>
      <c r="H79" s="68"/>
      <c r="I79" s="0" t="n">
        <v>0</v>
      </c>
      <c r="K79" s="0" t="s">
        <v>44</v>
      </c>
      <c r="L79" s="0" t="n">
        <v>0</v>
      </c>
      <c r="M79" s="0" t="s">
        <v>221</v>
      </c>
      <c r="N79" s="70" t="s">
        <v>222</v>
      </c>
      <c r="O79" s="0" t="n">
        <v>-2</v>
      </c>
      <c r="P79" s="69" t="s">
        <v>16</v>
      </c>
    </row>
    <row r="80" customFormat="false" ht="12.75" hidden="true" customHeight="false" outlineLevel="0" collapsed="false">
      <c r="E80" s="0" t="s">
        <v>65</v>
      </c>
      <c r="F80" s="71" t="n">
        <v>6</v>
      </c>
      <c r="G80" s="71" t="n">
        <v>8</v>
      </c>
      <c r="H80" s="71" t="n">
        <v>10</v>
      </c>
      <c r="I80" s="0" t="n">
        <v>0</v>
      </c>
      <c r="K80" s="0" t="s">
        <v>66</v>
      </c>
      <c r="L80" s="0" t="n">
        <v>3</v>
      </c>
      <c r="M80" s="0" t="s">
        <v>223</v>
      </c>
      <c r="N80" s="70" t="s">
        <v>224</v>
      </c>
      <c r="O80" s="0" t="n">
        <v>-2</v>
      </c>
      <c r="P80" s="0" t="s">
        <v>33</v>
      </c>
    </row>
    <row r="81" customFormat="false" ht="12.75" hidden="true" customHeight="false" outlineLevel="0" collapsed="false">
      <c r="E81" s="0" t="s">
        <v>69</v>
      </c>
      <c r="F81" s="71" t="n">
        <v>6</v>
      </c>
      <c r="G81" s="71" t="n">
        <v>8</v>
      </c>
      <c r="H81" s="71" t="n">
        <v>10</v>
      </c>
      <c r="I81" s="0" t="n">
        <v>0</v>
      </c>
      <c r="K81" s="0" t="s">
        <v>70</v>
      </c>
      <c r="L81" s="0" t="n">
        <v>6</v>
      </c>
      <c r="M81" s="70" t="s">
        <v>225</v>
      </c>
      <c r="N81" s="70" t="s">
        <v>226</v>
      </c>
      <c r="O81" s="0" t="n">
        <v>-2</v>
      </c>
      <c r="P81" s="70" t="s">
        <v>59</v>
      </c>
    </row>
    <row r="82" customFormat="false" ht="12.75" hidden="true" customHeight="false" outlineLevel="0" collapsed="false">
      <c r="E82" s="0" t="s">
        <v>71</v>
      </c>
      <c r="F82" s="68" t="n">
        <v>8</v>
      </c>
      <c r="G82" s="68" t="n">
        <v>10</v>
      </c>
      <c r="H82" s="68" t="n">
        <v>12</v>
      </c>
      <c r="I82" s="0" t="n">
        <v>0</v>
      </c>
      <c r="K82" s="0" t="s">
        <v>25</v>
      </c>
      <c r="L82" s="0" t="n">
        <v>10</v>
      </c>
      <c r="M82" s="0" t="s">
        <v>227</v>
      </c>
      <c r="N82" s="70" t="s">
        <v>228</v>
      </c>
      <c r="O82" s="0" t="n">
        <v>-4</v>
      </c>
    </row>
    <row r="83" customFormat="false" ht="12.75" hidden="true" customHeight="false" outlineLevel="0" collapsed="false">
      <c r="E83" s="0" t="s">
        <v>73</v>
      </c>
      <c r="F83" s="68" t="n">
        <v>8</v>
      </c>
      <c r="G83" s="68" t="n">
        <v>10</v>
      </c>
      <c r="H83" s="68" t="n">
        <v>12</v>
      </c>
      <c r="I83" s="0" t="n">
        <v>0</v>
      </c>
      <c r="K83" s="69" t="s">
        <v>74</v>
      </c>
      <c r="L83" s="0" t="n">
        <v>0</v>
      </c>
      <c r="M83" s="0" t="s">
        <v>229</v>
      </c>
      <c r="N83" s="70" t="s">
        <v>230</v>
      </c>
      <c r="O83" s="0" t="n">
        <v>-4</v>
      </c>
    </row>
    <row r="84" customFormat="false" ht="12.75" hidden="true" customHeight="false" outlineLevel="0" collapsed="false">
      <c r="E84" s="0" t="s">
        <v>77</v>
      </c>
      <c r="F84" s="68" t="n">
        <v>9</v>
      </c>
      <c r="G84" s="68" t="n">
        <v>11</v>
      </c>
      <c r="H84" s="68" t="n">
        <v>13</v>
      </c>
      <c r="I84" s="0" t="n">
        <v>0</v>
      </c>
      <c r="K84" s="69"/>
      <c r="M84" s="69" t="s">
        <v>16</v>
      </c>
      <c r="N84" s="69" t="s">
        <v>16</v>
      </c>
      <c r="O84" s="0" t="n">
        <v>0</v>
      </c>
    </row>
    <row r="85" customFormat="false" ht="12.75" hidden="true" customHeight="false" outlineLevel="0" collapsed="false">
      <c r="E85" s="0" t="s">
        <v>78</v>
      </c>
      <c r="F85" s="68" t="n">
        <v>7</v>
      </c>
      <c r="G85" s="68" t="n">
        <v>9</v>
      </c>
      <c r="H85" s="68" t="n">
        <v>11</v>
      </c>
      <c r="I85" s="0" t="n">
        <v>0</v>
      </c>
    </row>
    <row r="86" customFormat="false" ht="12.75" hidden="true" customHeight="false" outlineLevel="0" collapsed="false">
      <c r="E86" s="0" t="s">
        <v>79</v>
      </c>
      <c r="F86" s="68" t="n">
        <v>7</v>
      </c>
      <c r="G86" s="68" t="n">
        <v>9</v>
      </c>
      <c r="H86" s="68" t="n">
        <v>11</v>
      </c>
      <c r="I86" s="0" t="n">
        <v>0</v>
      </c>
      <c r="K86" s="70" t="s">
        <v>14</v>
      </c>
      <c r="L86" s="70" t="n">
        <v>0</v>
      </c>
      <c r="N86" s="0" t="n">
        <v>0</v>
      </c>
    </row>
    <row r="87" customFormat="false" ht="12.75" hidden="true" customHeight="false" outlineLevel="0" collapsed="false">
      <c r="E87" s="0" t="s">
        <v>80</v>
      </c>
      <c r="F87" s="68" t="n">
        <v>8</v>
      </c>
      <c r="G87" s="68" t="n">
        <v>10</v>
      </c>
      <c r="H87" s="68" t="n">
        <v>12</v>
      </c>
      <c r="I87" s="0" t="n">
        <v>0</v>
      </c>
      <c r="K87" s="70" t="s">
        <v>81</v>
      </c>
      <c r="L87" s="70" t="n">
        <v>2</v>
      </c>
      <c r="N87" s="0" t="n">
        <v>1</v>
      </c>
    </row>
    <row r="88" customFormat="false" ht="12.75" hidden="true" customHeight="false" outlineLevel="0" collapsed="false">
      <c r="E88" s="0" t="s">
        <v>82</v>
      </c>
      <c r="F88" s="71" t="n">
        <v>9</v>
      </c>
      <c r="G88" s="71" t="n">
        <v>11</v>
      </c>
      <c r="H88" s="71" t="n">
        <v>13</v>
      </c>
      <c r="I88" s="0" t="n">
        <v>0</v>
      </c>
      <c r="K88" s="70" t="s">
        <v>83</v>
      </c>
      <c r="L88" s="70" t="n">
        <v>6</v>
      </c>
    </row>
    <row r="89" customFormat="false" ht="12.75" hidden="true" customHeight="false" outlineLevel="0" collapsed="false">
      <c r="E89" s="0" t="s">
        <v>84</v>
      </c>
      <c r="F89" s="68" t="n">
        <v>8</v>
      </c>
      <c r="G89" s="68" t="n">
        <v>10</v>
      </c>
      <c r="H89" s="68" t="n">
        <v>12</v>
      </c>
      <c r="I89" s="0" t="n">
        <v>0</v>
      </c>
    </row>
    <row r="90" customFormat="false" ht="12.75" hidden="true" customHeight="false" outlineLevel="0" collapsed="false">
      <c r="E90" s="0" t="s">
        <v>85</v>
      </c>
      <c r="F90" s="68" t="n">
        <v>9</v>
      </c>
      <c r="G90" s="68" t="n">
        <v>11</v>
      </c>
      <c r="H90" s="68" t="n">
        <v>13</v>
      </c>
      <c r="I90" s="0" t="n">
        <v>0</v>
      </c>
    </row>
    <row r="91" customFormat="false" ht="12.75" hidden="true" customHeight="false" outlineLevel="0" collapsed="false">
      <c r="E91" s="70" t="s">
        <v>86</v>
      </c>
      <c r="F91" s="71" t="n">
        <v>5</v>
      </c>
      <c r="G91" s="71" t="n">
        <v>7</v>
      </c>
      <c r="H91" s="71" t="n">
        <v>9</v>
      </c>
      <c r="I91" s="72" t="n">
        <v>0</v>
      </c>
    </row>
    <row r="92" customFormat="false" ht="12.75" hidden="true" customHeight="false" outlineLevel="0" collapsed="false">
      <c r="E92" s="0" t="s">
        <v>87</v>
      </c>
      <c r="F92" s="68" t="n">
        <v>5</v>
      </c>
      <c r="G92" s="68" t="n">
        <v>7</v>
      </c>
      <c r="H92" s="68" t="n">
        <v>9</v>
      </c>
      <c r="I92" s="0" t="n">
        <v>0</v>
      </c>
    </row>
    <row r="93" customFormat="false" ht="12.75" hidden="true" customHeight="false" outlineLevel="0" collapsed="false">
      <c r="E93" s="73" t="s">
        <v>88</v>
      </c>
      <c r="F93" s="74" t="n">
        <v>6</v>
      </c>
      <c r="G93" s="74" t="n">
        <v>8</v>
      </c>
      <c r="H93" s="74" t="n">
        <v>10</v>
      </c>
      <c r="I93" s="73" t="n">
        <v>0</v>
      </c>
    </row>
    <row r="94" customFormat="false" ht="12.75" hidden="true" customHeight="false" outlineLevel="0" collapsed="false">
      <c r="E94" s="0" t="s">
        <v>89</v>
      </c>
      <c r="F94" s="71" t="n">
        <v>6</v>
      </c>
      <c r="G94" s="71" t="n">
        <v>8</v>
      </c>
      <c r="H94" s="71" t="n">
        <v>10</v>
      </c>
      <c r="I94" s="0" t="n">
        <v>0</v>
      </c>
    </row>
    <row r="95" customFormat="false" ht="12.75" hidden="true" customHeight="false" outlineLevel="0" collapsed="false">
      <c r="E95" s="0" t="s">
        <v>90</v>
      </c>
      <c r="F95" s="71" t="n">
        <v>7</v>
      </c>
      <c r="G95" s="71" t="n">
        <v>9</v>
      </c>
      <c r="H95" s="71" t="n">
        <v>11</v>
      </c>
      <c r="I95" s="0" t="n">
        <v>0</v>
      </c>
    </row>
    <row r="96" customFormat="false" ht="12.75" hidden="true" customHeight="false" outlineLevel="0" collapsed="false">
      <c r="E96" s="70" t="s">
        <v>91</v>
      </c>
      <c r="F96" s="71" t="n">
        <v>8</v>
      </c>
      <c r="G96" s="71" t="n">
        <v>10</v>
      </c>
      <c r="H96" s="71" t="n">
        <v>12</v>
      </c>
      <c r="I96" s="72" t="n">
        <v>0</v>
      </c>
    </row>
    <row r="97" customFormat="false" ht="12.75" hidden="true" customHeight="false" outlineLevel="0" collapsed="false">
      <c r="E97" s="0" t="s">
        <v>92</v>
      </c>
      <c r="F97" s="71" t="n">
        <v>7</v>
      </c>
      <c r="G97" s="71" t="n">
        <v>9</v>
      </c>
      <c r="H97" s="71" t="n">
        <v>11</v>
      </c>
      <c r="I97" s="0" t="n">
        <v>0</v>
      </c>
    </row>
    <row r="98" customFormat="false" ht="12.75" hidden="true" customHeight="false" outlineLevel="0" collapsed="false">
      <c r="E98" s="70" t="s">
        <v>93</v>
      </c>
      <c r="F98" s="68" t="n">
        <v>6</v>
      </c>
      <c r="G98" s="68" t="n">
        <v>8</v>
      </c>
      <c r="H98" s="68" t="n">
        <v>10</v>
      </c>
      <c r="I98" s="0" t="n">
        <v>0</v>
      </c>
    </row>
    <row r="99" customFormat="false" ht="12.75" hidden="true" customHeight="false" outlineLevel="0" collapsed="false">
      <c r="E99" s="70" t="s">
        <v>94</v>
      </c>
      <c r="F99" s="68" t="s">
        <v>95</v>
      </c>
      <c r="G99" s="68" t="n">
        <v>6</v>
      </c>
      <c r="H99" s="68" t="s">
        <v>95</v>
      </c>
      <c r="I99" s="0" t="n">
        <v>0</v>
      </c>
    </row>
    <row r="100" customFormat="false" ht="12.75" hidden="true" customHeight="false" outlineLevel="0" collapsed="false">
      <c r="E100" s="75" t="s">
        <v>96</v>
      </c>
      <c r="F100" s="71" t="s">
        <v>95</v>
      </c>
      <c r="G100" s="71" t="n">
        <v>7</v>
      </c>
      <c r="H100" s="71" t="s">
        <v>95</v>
      </c>
      <c r="I100" s="0" t="n">
        <v>0</v>
      </c>
    </row>
    <row r="101" customFormat="false" ht="12.75" hidden="true" customHeight="false" outlineLevel="0" collapsed="false">
      <c r="E101" s="70" t="s">
        <v>97</v>
      </c>
      <c r="F101" s="68" t="s">
        <v>95</v>
      </c>
      <c r="G101" s="68" t="n">
        <v>10</v>
      </c>
      <c r="H101" s="68" t="s">
        <v>95</v>
      </c>
      <c r="I101" s="0" t="n">
        <v>0</v>
      </c>
    </row>
    <row r="102" customFormat="false" ht="12.75" hidden="true" customHeight="false" outlineLevel="0" collapsed="false">
      <c r="E102" s="70" t="s">
        <v>98</v>
      </c>
      <c r="F102" s="68" t="s">
        <v>95</v>
      </c>
      <c r="G102" s="68" t="n">
        <v>10</v>
      </c>
      <c r="H102" s="68" t="s">
        <v>95</v>
      </c>
      <c r="I102" s="0" t="n">
        <v>0</v>
      </c>
    </row>
    <row r="103" customFormat="false" ht="12.75" hidden="true" customHeight="false" outlineLevel="0" collapsed="false">
      <c r="E103" s="0" t="s">
        <v>99</v>
      </c>
      <c r="F103" s="68" t="n">
        <v>5</v>
      </c>
      <c r="G103" s="68" t="n">
        <v>7</v>
      </c>
      <c r="H103" s="68" t="n">
        <v>9</v>
      </c>
      <c r="I103" s="0" t="n">
        <v>0</v>
      </c>
    </row>
    <row r="104" customFormat="false" ht="12.75" hidden="true" customHeight="false" outlineLevel="0" collapsed="false">
      <c r="E104" s="0" t="s">
        <v>100</v>
      </c>
      <c r="F104" s="68" t="n">
        <v>6</v>
      </c>
      <c r="G104" s="68" t="n">
        <v>8</v>
      </c>
      <c r="H104" s="68" t="n">
        <v>10</v>
      </c>
      <c r="I104" s="0" t="n">
        <v>0</v>
      </c>
    </row>
    <row r="105" customFormat="false" ht="12.75" hidden="true" customHeight="false" outlineLevel="0" collapsed="false">
      <c r="E105" s="70" t="s">
        <v>49</v>
      </c>
      <c r="F105" s="68" t="n">
        <v>4</v>
      </c>
      <c r="G105" s="68" t="n">
        <v>6</v>
      </c>
      <c r="H105" s="68" t="n">
        <v>7</v>
      </c>
      <c r="I105" s="0" t="n">
        <v>1</v>
      </c>
    </row>
    <row r="106" customFormat="false" ht="12.75" hidden="true" customHeight="false" outlineLevel="0" collapsed="false">
      <c r="E106" s="70" t="s">
        <v>101</v>
      </c>
      <c r="F106" s="68" t="n">
        <v>4</v>
      </c>
      <c r="G106" s="68" t="n">
        <v>6</v>
      </c>
      <c r="H106" s="68" t="n">
        <v>7</v>
      </c>
      <c r="I106" s="0" t="n">
        <v>1</v>
      </c>
    </row>
    <row r="107" customFormat="false" ht="12.75" hidden="true" customHeight="false" outlineLevel="0" collapsed="false">
      <c r="E107" s="70" t="s">
        <v>102</v>
      </c>
      <c r="F107" s="68" t="n">
        <v>4</v>
      </c>
      <c r="G107" s="68" t="n">
        <v>6</v>
      </c>
      <c r="H107" s="68" t="n">
        <v>7</v>
      </c>
      <c r="I107" s="0" t="n">
        <v>1</v>
      </c>
    </row>
    <row r="108" customFormat="false" ht="12.75" hidden="true" customHeight="false" outlineLevel="0" collapsed="false">
      <c r="E108" s="0" t="s">
        <v>103</v>
      </c>
      <c r="F108" s="68" t="n">
        <v>4</v>
      </c>
      <c r="G108" s="68" t="n">
        <v>6</v>
      </c>
      <c r="H108" s="68" t="n">
        <v>7</v>
      </c>
      <c r="I108" s="0" t="n">
        <v>1</v>
      </c>
    </row>
    <row r="109" customFormat="false" ht="12.75" hidden="true" customHeight="false" outlineLevel="0" collapsed="false">
      <c r="E109" s="70" t="s">
        <v>104</v>
      </c>
      <c r="F109" s="68" t="n">
        <v>4</v>
      </c>
      <c r="G109" s="68" t="n">
        <v>6</v>
      </c>
      <c r="H109" s="68" t="n">
        <v>7</v>
      </c>
      <c r="I109" s="0" t="n">
        <v>1</v>
      </c>
    </row>
    <row r="110" customFormat="false" ht="12.75" hidden="true" customHeight="false" outlineLevel="0" collapsed="false">
      <c r="E110" s="70" t="s">
        <v>105</v>
      </c>
      <c r="F110" s="68" t="n">
        <v>5</v>
      </c>
      <c r="G110" s="68" t="n">
        <v>7</v>
      </c>
      <c r="H110" s="68" t="n">
        <v>9</v>
      </c>
      <c r="I110" s="0" t="n">
        <v>0</v>
      </c>
    </row>
    <row r="111" customFormat="false" ht="12.75" hidden="true" customHeight="false" outlineLevel="0" collapsed="false">
      <c r="E111" s="70" t="s">
        <v>106</v>
      </c>
      <c r="F111" s="68" t="n">
        <v>7</v>
      </c>
      <c r="G111" s="68" t="n">
        <v>9</v>
      </c>
      <c r="H111" s="68" t="n">
        <v>11</v>
      </c>
      <c r="I111" s="0" t="n">
        <v>0</v>
      </c>
    </row>
    <row r="112" customFormat="false" ht="12.75" hidden="true" customHeight="false" outlineLevel="0" collapsed="false">
      <c r="E112" s="70" t="s">
        <v>107</v>
      </c>
      <c r="F112" s="68" t="n">
        <v>7</v>
      </c>
      <c r="G112" s="68" t="n">
        <v>9</v>
      </c>
      <c r="H112" s="68" t="n">
        <v>11</v>
      </c>
      <c r="I112" s="0" t="n">
        <v>0</v>
      </c>
    </row>
    <row r="113" customFormat="false" ht="12.75" hidden="true" customHeight="false" outlineLevel="0" collapsed="false">
      <c r="E113" s="70" t="s">
        <v>108</v>
      </c>
      <c r="F113" s="68" t="n">
        <v>7</v>
      </c>
      <c r="G113" s="68" t="n">
        <v>9</v>
      </c>
      <c r="H113" s="68" t="n">
        <v>11</v>
      </c>
      <c r="I113" s="0" t="n">
        <v>0</v>
      </c>
    </row>
    <row r="114" customFormat="false" ht="12.75" hidden="true" customHeight="false" outlineLevel="0" collapsed="false">
      <c r="E114" s="0" t="s">
        <v>109</v>
      </c>
      <c r="F114" s="68" t="n">
        <v>6</v>
      </c>
      <c r="G114" s="68" t="n">
        <v>8</v>
      </c>
      <c r="H114" s="68" t="n">
        <v>10</v>
      </c>
      <c r="I114" s="0" t="n">
        <v>0</v>
      </c>
    </row>
    <row r="115" customFormat="false" ht="12.75" hidden="true" customHeight="false" outlineLevel="0" collapsed="false">
      <c r="E115" s="75" t="s">
        <v>110</v>
      </c>
      <c r="F115" s="71" t="n">
        <v>7</v>
      </c>
      <c r="G115" s="71" t="n">
        <v>9</v>
      </c>
      <c r="H115" s="71" t="n">
        <v>11</v>
      </c>
      <c r="I115" s="0" t="n">
        <v>0</v>
      </c>
    </row>
    <row r="116" customFormat="false" ht="12.75" hidden="true" customHeight="false" outlineLevel="0" collapsed="false">
      <c r="E116" s="70" t="s">
        <v>111</v>
      </c>
      <c r="F116" s="68" t="n">
        <v>5</v>
      </c>
      <c r="G116" s="68" t="n">
        <v>7</v>
      </c>
      <c r="H116" s="68" t="n">
        <v>9</v>
      </c>
      <c r="I116" s="0" t="n">
        <v>0</v>
      </c>
    </row>
    <row r="117" customFormat="false" ht="12.75" hidden="true" customHeight="false" outlineLevel="0" collapsed="false">
      <c r="E117" s="75" t="s">
        <v>112</v>
      </c>
      <c r="F117" s="71" t="n">
        <v>6</v>
      </c>
      <c r="G117" s="71" t="n">
        <v>8</v>
      </c>
      <c r="H117" s="71" t="n">
        <v>10</v>
      </c>
      <c r="I117" s="0" t="n">
        <v>0</v>
      </c>
    </row>
    <row r="118" customFormat="false" ht="12.75" hidden="true" customHeight="false" outlineLevel="0" collapsed="false">
      <c r="E118" s="70" t="s">
        <v>113</v>
      </c>
      <c r="F118" s="68" t="n">
        <v>7</v>
      </c>
      <c r="G118" s="68" t="n">
        <v>9</v>
      </c>
      <c r="H118" s="68" t="n">
        <v>11</v>
      </c>
      <c r="I118" s="0" t="n">
        <v>0</v>
      </c>
    </row>
    <row r="119" customFormat="false" ht="12.75" hidden="true" customHeight="false" outlineLevel="0" collapsed="false">
      <c r="E119" s="70" t="s">
        <v>40</v>
      </c>
      <c r="F119" s="68" t="n">
        <v>9</v>
      </c>
      <c r="G119" s="68" t="n">
        <v>11</v>
      </c>
      <c r="H119" s="68" t="n">
        <v>13</v>
      </c>
      <c r="I119" s="0" t="n">
        <v>0</v>
      </c>
    </row>
    <row r="120" customFormat="false" ht="12.75" hidden="true" customHeight="false" outlineLevel="0" collapsed="false">
      <c r="E120" s="70" t="s">
        <v>114</v>
      </c>
      <c r="F120" s="68" t="n">
        <v>9</v>
      </c>
      <c r="G120" s="68" t="n">
        <v>11</v>
      </c>
      <c r="H120" s="68" t="n">
        <v>13</v>
      </c>
      <c r="I120" s="0" t="n">
        <v>0</v>
      </c>
    </row>
    <row r="121" customFormat="false" ht="12.75" hidden="true" customHeight="false" outlineLevel="0" collapsed="false">
      <c r="E121" s="70" t="s">
        <v>115</v>
      </c>
      <c r="F121" s="68" t="n">
        <v>9</v>
      </c>
      <c r="G121" s="68" t="n">
        <v>11</v>
      </c>
      <c r="H121" s="68" t="n">
        <v>13</v>
      </c>
      <c r="I121" s="0" t="n">
        <v>0</v>
      </c>
    </row>
    <row r="122" customFormat="false" ht="12.75" hidden="true" customHeight="false" outlineLevel="0" collapsed="false">
      <c r="E122" s="0" t="s">
        <v>116</v>
      </c>
      <c r="F122" s="68" t="n">
        <v>8</v>
      </c>
      <c r="G122" s="68" t="n">
        <v>10</v>
      </c>
      <c r="H122" s="68" t="n">
        <v>12</v>
      </c>
      <c r="I122" s="0" t="n">
        <v>0</v>
      </c>
    </row>
    <row r="123" customFormat="false" ht="12.75" hidden="true" customHeight="false" outlineLevel="0" collapsed="false">
      <c r="E123" s="75" t="s">
        <v>117</v>
      </c>
      <c r="F123" s="71" t="n">
        <v>10</v>
      </c>
      <c r="G123" s="71" t="n">
        <v>12</v>
      </c>
      <c r="H123" s="71" t="n">
        <v>14</v>
      </c>
      <c r="I123" s="72" t="n">
        <v>0</v>
      </c>
    </row>
    <row r="124" customFormat="false" ht="12.75" hidden="true" customHeight="false" outlineLevel="0" collapsed="false">
      <c r="E124" s="75" t="s">
        <v>118</v>
      </c>
      <c r="F124" s="71" t="n">
        <v>9</v>
      </c>
      <c r="G124" s="71" t="n">
        <v>11</v>
      </c>
      <c r="H124" s="71" t="n">
        <v>13</v>
      </c>
      <c r="I124" s="0" t="n">
        <v>0</v>
      </c>
    </row>
    <row r="125" customFormat="false" ht="12.75" hidden="true" customHeight="false" outlineLevel="0" collapsed="false">
      <c r="E125" s="70" t="s">
        <v>119</v>
      </c>
      <c r="F125" s="68" t="n">
        <v>7</v>
      </c>
      <c r="G125" s="68" t="n">
        <v>9</v>
      </c>
      <c r="H125" s="68" t="n">
        <v>11</v>
      </c>
      <c r="I125" s="0" t="n">
        <v>0</v>
      </c>
    </row>
    <row r="126" customFormat="false" ht="12.75" hidden="true" customHeight="false" outlineLevel="0" collapsed="false">
      <c r="E126" s="70" t="s">
        <v>120</v>
      </c>
      <c r="F126" s="68" t="s">
        <v>95</v>
      </c>
      <c r="G126" s="68" t="n">
        <v>12</v>
      </c>
      <c r="H126" s="68" t="n">
        <v>14</v>
      </c>
      <c r="I126" s="0" t="n">
        <v>0</v>
      </c>
    </row>
    <row r="127" customFormat="false" ht="12.75" hidden="true" customHeight="false" outlineLevel="0" collapsed="false">
      <c r="E127" s="70" t="s">
        <v>121</v>
      </c>
      <c r="F127" s="68" t="s">
        <v>95</v>
      </c>
      <c r="G127" s="71" t="n">
        <v>9</v>
      </c>
      <c r="H127" s="71" t="n">
        <v>11</v>
      </c>
      <c r="I127" s="0" t="n">
        <v>0</v>
      </c>
    </row>
    <row r="128" customFormat="false" ht="12.75" hidden="true" customHeight="false" outlineLevel="0" collapsed="false">
      <c r="E128" s="0" t="s">
        <v>122</v>
      </c>
      <c r="F128" s="68" t="s">
        <v>95</v>
      </c>
      <c r="G128" s="68" t="n">
        <v>11</v>
      </c>
      <c r="H128" s="68" t="n">
        <v>13</v>
      </c>
      <c r="I128" s="0" t="n">
        <v>0</v>
      </c>
    </row>
    <row r="129" customFormat="false" ht="12.75" hidden="true" customHeight="false" outlineLevel="0" collapsed="false">
      <c r="E129" s="0" t="s">
        <v>123</v>
      </c>
      <c r="F129" s="68" t="s">
        <v>95</v>
      </c>
      <c r="G129" s="68" t="n">
        <v>10</v>
      </c>
      <c r="H129" s="68" t="n">
        <v>12</v>
      </c>
      <c r="I129" s="0" t="n">
        <v>0</v>
      </c>
    </row>
    <row r="130" customFormat="false" ht="12.75" hidden="true" customHeight="false" outlineLevel="0" collapsed="false">
      <c r="E130" s="70" t="s">
        <v>124</v>
      </c>
      <c r="F130" s="68" t="s">
        <v>95</v>
      </c>
      <c r="G130" s="71" t="n">
        <v>11</v>
      </c>
      <c r="H130" s="71" t="n">
        <v>13</v>
      </c>
      <c r="I130" s="0" t="n">
        <v>0</v>
      </c>
    </row>
    <row r="131" customFormat="false" ht="12.75" hidden="true" customHeight="false" outlineLevel="0" collapsed="false">
      <c r="E131" s="0" t="s">
        <v>125</v>
      </c>
      <c r="F131" s="68" t="s">
        <v>95</v>
      </c>
      <c r="G131" s="68" t="n">
        <v>13</v>
      </c>
      <c r="H131" s="68" t="n">
        <v>15</v>
      </c>
      <c r="I131" s="0" t="n">
        <v>0</v>
      </c>
    </row>
    <row r="132" customFormat="false" ht="12.75" hidden="true" customHeight="false" outlineLevel="0" collapsed="false">
      <c r="E132" s="0" t="s">
        <v>126</v>
      </c>
      <c r="F132" s="68" t="s">
        <v>95</v>
      </c>
      <c r="G132" s="68" t="n">
        <v>12</v>
      </c>
      <c r="H132" s="68" t="n">
        <v>14</v>
      </c>
      <c r="I132" s="0" t="n">
        <v>0</v>
      </c>
    </row>
    <row r="133" customFormat="false" ht="12.75" hidden="true" customHeight="false" outlineLevel="0" collapsed="false">
      <c r="E133" s="70" t="s">
        <v>127</v>
      </c>
      <c r="F133" s="68" t="s">
        <v>95</v>
      </c>
      <c r="G133" s="71" t="n">
        <v>13</v>
      </c>
      <c r="H133" s="71" t="n">
        <v>15</v>
      </c>
      <c r="I133" s="0" t="n">
        <v>0</v>
      </c>
    </row>
    <row r="134" customFormat="false" ht="12.75" hidden="true" customHeight="false" outlineLevel="0" collapsed="false">
      <c r="E134" s="70" t="s">
        <v>128</v>
      </c>
      <c r="F134" s="68" t="n">
        <v>5</v>
      </c>
      <c r="G134" s="68" t="n">
        <v>7</v>
      </c>
      <c r="H134" s="68" t="n">
        <v>8</v>
      </c>
      <c r="I134" s="0" t="n">
        <v>1</v>
      </c>
    </row>
    <row r="135" customFormat="false" ht="12.75" hidden="true" customHeight="false" outlineLevel="0" collapsed="false">
      <c r="E135" s="70" t="s">
        <v>129</v>
      </c>
      <c r="F135" s="68" t="n">
        <v>5</v>
      </c>
      <c r="G135" s="68" t="n">
        <v>7</v>
      </c>
      <c r="H135" s="68" t="n">
        <v>8</v>
      </c>
      <c r="I135" s="0" t="n">
        <v>1</v>
      </c>
    </row>
    <row r="136" customFormat="false" ht="12.75" hidden="true" customHeight="false" outlineLevel="0" collapsed="false">
      <c r="E136" s="70" t="s">
        <v>130</v>
      </c>
      <c r="F136" s="68" t="n">
        <v>6</v>
      </c>
      <c r="G136" s="68" t="n">
        <v>8</v>
      </c>
      <c r="H136" s="68" t="n">
        <v>10</v>
      </c>
      <c r="I136" s="0" t="n">
        <v>0</v>
      </c>
    </row>
    <row r="137" customFormat="false" ht="12.75" hidden="true" customHeight="false" outlineLevel="0" collapsed="false">
      <c r="E137" s="70" t="s">
        <v>131</v>
      </c>
      <c r="F137" s="68" t="n">
        <v>8</v>
      </c>
      <c r="G137" s="68" t="n">
        <v>10</v>
      </c>
      <c r="H137" s="68" t="n">
        <v>12</v>
      </c>
      <c r="I137" s="0" t="n">
        <v>0</v>
      </c>
    </row>
    <row r="138" customFormat="false" ht="12.75" hidden="true" customHeight="false" outlineLevel="0" collapsed="false">
      <c r="E138" s="70" t="s">
        <v>132</v>
      </c>
      <c r="F138" s="68" t="n">
        <v>6</v>
      </c>
      <c r="G138" s="68" t="n">
        <v>8</v>
      </c>
      <c r="H138" s="68" t="n">
        <v>10</v>
      </c>
      <c r="I138" s="0" t="n">
        <v>0</v>
      </c>
    </row>
    <row r="139" customFormat="false" ht="12.75" hidden="true" customHeight="false" outlineLevel="0" collapsed="false">
      <c r="E139" s="70" t="s">
        <v>133</v>
      </c>
      <c r="F139" s="71" t="n">
        <v>8</v>
      </c>
      <c r="G139" s="71" t="n">
        <v>12</v>
      </c>
      <c r="H139" s="68" t="s">
        <v>95</v>
      </c>
      <c r="I139" s="0" t="n">
        <v>0</v>
      </c>
    </row>
    <row r="140" customFormat="false" ht="12.75" hidden="true" customHeight="false" outlineLevel="0" collapsed="false">
      <c r="E140" s="70" t="s">
        <v>134</v>
      </c>
      <c r="F140" s="71" t="s">
        <v>95</v>
      </c>
      <c r="G140" s="71" t="n">
        <v>12</v>
      </c>
      <c r="H140" s="68" t="s">
        <v>95</v>
      </c>
      <c r="I140" s="0" t="n">
        <v>0</v>
      </c>
    </row>
    <row r="141" customFormat="false" ht="12.75" hidden="true" customHeight="false" outlineLevel="0" collapsed="false">
      <c r="E141" s="70" t="s">
        <v>135</v>
      </c>
      <c r="F141" s="71" t="s">
        <v>95</v>
      </c>
      <c r="G141" s="71" t="n">
        <v>14</v>
      </c>
      <c r="H141" s="68" t="s">
        <v>95</v>
      </c>
      <c r="I141" s="0" t="n">
        <v>0</v>
      </c>
    </row>
    <row r="142" customFormat="false" ht="12.75" hidden="true" customHeight="false" outlineLevel="0" collapsed="false">
      <c r="E142" s="70" t="s">
        <v>136</v>
      </c>
      <c r="F142" s="71" t="n">
        <v>8</v>
      </c>
      <c r="G142" s="71" t="n">
        <v>12</v>
      </c>
      <c r="H142" s="68" t="s">
        <v>95</v>
      </c>
      <c r="I142" s="0" t="n">
        <v>0</v>
      </c>
    </row>
    <row r="143" customFormat="false" ht="12.75" hidden="true" customHeight="false" outlineLevel="0" collapsed="false">
      <c r="E143" s="75" t="s">
        <v>137</v>
      </c>
      <c r="F143" s="71" t="s">
        <v>95</v>
      </c>
      <c r="G143" s="71" t="n">
        <v>8</v>
      </c>
      <c r="H143" s="68" t="s">
        <v>95</v>
      </c>
      <c r="I143" s="0" t="n">
        <v>0</v>
      </c>
    </row>
    <row r="144" customFormat="false" ht="12.75" hidden="true" customHeight="false" outlineLevel="0" collapsed="false">
      <c r="E144" s="70" t="s">
        <v>138</v>
      </c>
      <c r="F144" s="68" t="s">
        <v>95</v>
      </c>
      <c r="G144" s="68" t="n">
        <v>3</v>
      </c>
      <c r="H144" s="68" t="s">
        <v>95</v>
      </c>
      <c r="I144" s="0" t="n">
        <v>0</v>
      </c>
      <c r="J144" s="0" t="n">
        <v>-1</v>
      </c>
    </row>
    <row r="145" customFormat="false" ht="12.75" hidden="true" customHeight="false" outlineLevel="0" collapsed="false">
      <c r="E145" s="70" t="s">
        <v>139</v>
      </c>
      <c r="F145" s="68" t="n">
        <v>5</v>
      </c>
      <c r="G145" s="68" t="n">
        <v>7</v>
      </c>
      <c r="H145" s="68" t="n">
        <v>9</v>
      </c>
      <c r="I145" s="0" t="n">
        <v>0</v>
      </c>
    </row>
    <row r="146" customFormat="false" ht="12.75" hidden="true" customHeight="false" outlineLevel="0" collapsed="false">
      <c r="E146" s="70" t="s">
        <v>140</v>
      </c>
      <c r="F146" s="68" t="n">
        <v>7</v>
      </c>
      <c r="G146" s="68" t="n">
        <v>9</v>
      </c>
      <c r="H146" s="68" t="n">
        <v>11</v>
      </c>
      <c r="I146" s="0" t="n">
        <v>0</v>
      </c>
    </row>
    <row r="147" customFormat="false" ht="12.75" hidden="true" customHeight="false" outlineLevel="0" collapsed="false">
      <c r="E147" s="70" t="s">
        <v>141</v>
      </c>
      <c r="F147" s="68" t="n">
        <v>7</v>
      </c>
      <c r="G147" s="68" t="n">
        <v>9</v>
      </c>
      <c r="H147" s="68" t="n">
        <v>11</v>
      </c>
      <c r="I147" s="0" t="n">
        <v>0</v>
      </c>
    </row>
    <row r="148" customFormat="false" ht="12.75" hidden="true" customHeight="false" outlineLevel="0" collapsed="false">
      <c r="E148" s="75" t="s">
        <v>142</v>
      </c>
      <c r="F148" s="71" t="n">
        <v>9</v>
      </c>
      <c r="G148" s="71" t="n">
        <v>11</v>
      </c>
      <c r="H148" s="71" t="n">
        <v>13</v>
      </c>
      <c r="I148" s="0" t="n">
        <v>0</v>
      </c>
    </row>
    <row r="149" customFormat="false" ht="12.75" hidden="true" customHeight="false" outlineLevel="0" collapsed="false">
      <c r="E149" s="76" t="s">
        <v>143</v>
      </c>
      <c r="F149" s="71" t="s">
        <v>95</v>
      </c>
      <c r="G149" s="71" t="n">
        <v>10</v>
      </c>
      <c r="H149" s="71" t="n">
        <v>12</v>
      </c>
      <c r="I149" s="0" t="n">
        <v>0</v>
      </c>
    </row>
    <row r="150" customFormat="false" ht="12.75" hidden="true" customHeight="false" outlineLevel="0" collapsed="false">
      <c r="E150" s="75" t="s">
        <v>144</v>
      </c>
      <c r="F150" s="71" t="s">
        <v>95</v>
      </c>
      <c r="G150" s="71" t="n">
        <v>10</v>
      </c>
      <c r="H150" s="71" t="n">
        <v>12</v>
      </c>
      <c r="I150" s="0" t="n">
        <v>0</v>
      </c>
    </row>
    <row r="151" customFormat="false" ht="12.75" hidden="true" customHeight="false" outlineLevel="0" collapsed="false">
      <c r="E151" s="0" t="s">
        <v>145</v>
      </c>
      <c r="F151" s="68" t="n">
        <v>6</v>
      </c>
      <c r="G151" s="68" t="n">
        <v>8</v>
      </c>
      <c r="H151" s="68" t="n">
        <v>10</v>
      </c>
      <c r="I151" s="0" t="n">
        <v>0</v>
      </c>
    </row>
    <row r="152" customFormat="false" ht="12.75" hidden="true" customHeight="false" outlineLevel="0" collapsed="false">
      <c r="E152" s="76" t="s">
        <v>146</v>
      </c>
      <c r="F152" s="71" t="n">
        <v>6</v>
      </c>
      <c r="G152" s="71" t="n">
        <v>8</v>
      </c>
      <c r="H152" s="71" t="n">
        <v>10</v>
      </c>
      <c r="I152" s="0" t="n">
        <v>0</v>
      </c>
    </row>
    <row r="153" customFormat="false" ht="12.75" hidden="true" customHeight="false" outlineLevel="0" collapsed="false">
      <c r="E153" s="70" t="s">
        <v>147</v>
      </c>
      <c r="F153" s="71" t="s">
        <v>95</v>
      </c>
      <c r="G153" s="71" t="n">
        <v>9</v>
      </c>
      <c r="H153" s="71" t="n">
        <v>11</v>
      </c>
      <c r="I153" s="0" t="n">
        <v>0</v>
      </c>
    </row>
    <row r="154" customFormat="false" ht="12.75" hidden="true" customHeight="false" outlineLevel="0" collapsed="false">
      <c r="E154" s="0" t="s">
        <v>148</v>
      </c>
      <c r="F154" s="71" t="s">
        <v>95</v>
      </c>
      <c r="G154" s="68" t="n">
        <v>11</v>
      </c>
      <c r="H154" s="68" t="n">
        <v>13</v>
      </c>
      <c r="I154" s="0" t="n">
        <v>0</v>
      </c>
    </row>
    <row r="155" customFormat="false" ht="12.75" hidden="true" customHeight="false" outlineLevel="0" collapsed="false">
      <c r="E155" s="0" t="s">
        <v>149</v>
      </c>
      <c r="F155" s="71" t="s">
        <v>95</v>
      </c>
      <c r="G155" s="68" t="n">
        <v>10</v>
      </c>
      <c r="H155" s="68" t="n">
        <v>12</v>
      </c>
      <c r="I155" s="0" t="n">
        <v>0</v>
      </c>
    </row>
    <row r="156" customFormat="false" ht="12.75" hidden="true" customHeight="false" outlineLevel="0" collapsed="false">
      <c r="E156" s="70" t="s">
        <v>150</v>
      </c>
      <c r="F156" s="68" t="s">
        <v>95</v>
      </c>
      <c r="G156" s="71" t="n">
        <v>12</v>
      </c>
      <c r="H156" s="71" t="n">
        <v>14</v>
      </c>
      <c r="I156" s="0" t="n">
        <v>0</v>
      </c>
    </row>
    <row r="157" customFormat="false" ht="12.75" hidden="true" customHeight="false" outlineLevel="0" collapsed="false">
      <c r="E157" s="70" t="s">
        <v>151</v>
      </c>
      <c r="F157" s="68" t="n">
        <v>10</v>
      </c>
      <c r="G157" s="68" t="n">
        <v>13</v>
      </c>
      <c r="H157" s="68" t="n">
        <v>16</v>
      </c>
      <c r="I157" s="0" t="n">
        <v>0</v>
      </c>
    </row>
    <row r="158" customFormat="false" ht="12.75" hidden="true" customHeight="false" outlineLevel="0" collapsed="false">
      <c r="E158" s="75" t="s">
        <v>152</v>
      </c>
      <c r="F158" s="77" t="s">
        <v>95</v>
      </c>
      <c r="G158" s="71" t="n">
        <v>16</v>
      </c>
      <c r="H158" s="77" t="s">
        <v>95</v>
      </c>
      <c r="I158" s="0" t="n">
        <v>0</v>
      </c>
    </row>
    <row r="159" customFormat="false" ht="12.75" hidden="true" customHeight="false" outlineLevel="0" collapsed="false">
      <c r="E159" s="70" t="s">
        <v>153</v>
      </c>
      <c r="F159" s="68" t="n">
        <v>13</v>
      </c>
      <c r="G159" s="68" t="s">
        <v>95</v>
      </c>
      <c r="H159" s="68" t="s">
        <v>95</v>
      </c>
      <c r="I159" s="0" t="n">
        <v>0</v>
      </c>
    </row>
    <row r="160" customFormat="false" ht="12.75" hidden="true" customHeight="false" outlineLevel="0" collapsed="false">
      <c r="E160" s="70" t="s">
        <v>38</v>
      </c>
      <c r="F160" s="71" t="s">
        <v>95</v>
      </c>
      <c r="G160" s="68" t="n">
        <v>4</v>
      </c>
      <c r="H160" s="68" t="n">
        <v>5</v>
      </c>
      <c r="I160" s="0" t="n">
        <v>0.34</v>
      </c>
    </row>
    <row r="161" customFormat="false" ht="12.75" hidden="true" customHeight="false" outlineLevel="0" collapsed="false">
      <c r="E161" s="75" t="s">
        <v>154</v>
      </c>
      <c r="F161" s="71" t="s">
        <v>95</v>
      </c>
      <c r="G161" s="71" t="n">
        <v>4</v>
      </c>
      <c r="H161" s="71" t="n">
        <v>5</v>
      </c>
      <c r="I161" s="76" t="n">
        <v>0.34</v>
      </c>
    </row>
    <row r="162" customFormat="false" ht="12.75" hidden="true" customHeight="false" outlineLevel="0" collapsed="false">
      <c r="E162" s="70" t="s">
        <v>155</v>
      </c>
      <c r="F162" s="71" t="s">
        <v>95</v>
      </c>
      <c r="G162" s="68" t="n">
        <v>4</v>
      </c>
      <c r="H162" s="68" t="n">
        <v>5</v>
      </c>
      <c r="I162" s="0" t="n">
        <v>0.34</v>
      </c>
    </row>
    <row r="163" customFormat="false" ht="12.75" hidden="true" customHeight="false" outlineLevel="0" collapsed="false">
      <c r="E163" s="70" t="s">
        <v>156</v>
      </c>
      <c r="F163" s="71" t="s">
        <v>95</v>
      </c>
      <c r="G163" s="68" t="n">
        <v>4</v>
      </c>
      <c r="H163" s="68" t="n">
        <v>5</v>
      </c>
      <c r="I163" s="0" t="n">
        <v>0.34</v>
      </c>
    </row>
    <row r="164" customFormat="false" ht="12.75" hidden="true" customHeight="false" outlineLevel="0" collapsed="false">
      <c r="E164" s="70" t="s">
        <v>157</v>
      </c>
      <c r="F164" s="71" t="s">
        <v>95</v>
      </c>
      <c r="G164" s="71" t="n">
        <v>5</v>
      </c>
      <c r="H164" s="68" t="s">
        <v>95</v>
      </c>
      <c r="I164" s="0" t="n">
        <v>0.34</v>
      </c>
    </row>
    <row r="165" customFormat="false" ht="12.75" hidden="true" customHeight="false" outlineLevel="0" collapsed="false">
      <c r="E165" s="70" t="s">
        <v>158</v>
      </c>
      <c r="F165" s="71" t="s">
        <v>95</v>
      </c>
      <c r="G165" s="68" t="n">
        <v>4</v>
      </c>
      <c r="H165" s="68" t="n">
        <v>5</v>
      </c>
      <c r="I165" s="0" t="n">
        <v>0.34</v>
      </c>
    </row>
    <row r="166" customFormat="false" ht="12.75" hidden="true" customHeight="false" outlineLevel="0" collapsed="false">
      <c r="E166" s="0" t="s">
        <v>159</v>
      </c>
      <c r="F166" s="71" t="n">
        <v>4</v>
      </c>
      <c r="G166" s="71" t="n">
        <v>6</v>
      </c>
      <c r="H166" s="71" t="n">
        <v>8</v>
      </c>
      <c r="I166" s="0" t="n">
        <v>0</v>
      </c>
    </row>
    <row r="167" customFormat="false" ht="12.75" hidden="true" customHeight="false" outlineLevel="0" collapsed="false">
      <c r="E167" s="0" t="s">
        <v>35</v>
      </c>
      <c r="F167" s="71" t="n">
        <v>5</v>
      </c>
      <c r="G167" s="71" t="n">
        <v>7</v>
      </c>
      <c r="H167" s="71" t="n">
        <v>9</v>
      </c>
      <c r="I167" s="0" t="n">
        <v>0</v>
      </c>
    </row>
    <row r="168" customFormat="false" ht="12.75" hidden="true" customHeight="false" outlineLevel="0" collapsed="false">
      <c r="E168" s="0" t="s">
        <v>160</v>
      </c>
      <c r="F168" s="71" t="n">
        <v>6</v>
      </c>
      <c r="G168" s="71" t="n">
        <v>8</v>
      </c>
      <c r="H168" s="71" t="n">
        <v>10</v>
      </c>
      <c r="I168" s="0" t="n">
        <v>0</v>
      </c>
    </row>
    <row r="169" customFormat="false" ht="12.75" hidden="true" customHeight="false" outlineLevel="0" collapsed="false">
      <c r="E169" s="76" t="s">
        <v>161</v>
      </c>
      <c r="F169" s="71" t="n">
        <v>7</v>
      </c>
      <c r="G169" s="71" t="n">
        <v>9</v>
      </c>
      <c r="H169" s="71" t="n">
        <v>11</v>
      </c>
      <c r="I169" s="0" t="n">
        <v>0</v>
      </c>
    </row>
    <row r="170" customFormat="false" ht="12.75" hidden="true" customHeight="false" outlineLevel="0" collapsed="false">
      <c r="E170" s="73" t="s">
        <v>162</v>
      </c>
      <c r="F170" s="74" t="n">
        <v>8</v>
      </c>
      <c r="G170" s="74" t="n">
        <v>10</v>
      </c>
      <c r="H170" s="74" t="n">
        <v>12</v>
      </c>
      <c r="I170" s="0" t="n">
        <v>0</v>
      </c>
    </row>
    <row r="171" customFormat="false" ht="12.75" hidden="true" customHeight="false" outlineLevel="0" collapsed="false">
      <c r="E171" s="0" t="s">
        <v>163</v>
      </c>
      <c r="F171" s="71" t="n">
        <v>5</v>
      </c>
      <c r="G171" s="71" t="n">
        <v>7</v>
      </c>
      <c r="H171" s="71" t="n">
        <v>9</v>
      </c>
      <c r="I171" s="0" t="n">
        <v>0</v>
      </c>
    </row>
    <row r="172" customFormat="false" ht="12.75" hidden="true" customHeight="false" outlineLevel="0" collapsed="false">
      <c r="E172" s="70" t="s">
        <v>32</v>
      </c>
      <c r="F172" s="71" t="n">
        <v>7</v>
      </c>
      <c r="G172" s="71" t="n">
        <v>9</v>
      </c>
      <c r="H172" s="71" t="n">
        <v>11</v>
      </c>
      <c r="I172" s="0" t="n">
        <v>0</v>
      </c>
    </row>
    <row r="173" customFormat="false" ht="12.75" hidden="true" customHeight="false" outlineLevel="0" collapsed="false">
      <c r="E173" s="76" t="s">
        <v>164</v>
      </c>
      <c r="F173" s="71" t="n">
        <v>8</v>
      </c>
      <c r="G173" s="71" t="n">
        <v>10</v>
      </c>
      <c r="H173" s="71" t="n">
        <v>12</v>
      </c>
      <c r="I173" s="0" t="n">
        <v>0</v>
      </c>
    </row>
    <row r="174" customFormat="false" ht="12.75" hidden="true" customHeight="false" outlineLevel="0" collapsed="false">
      <c r="E174" s="75" t="s">
        <v>165</v>
      </c>
      <c r="F174" s="71" t="n">
        <v>9</v>
      </c>
      <c r="G174" s="71" t="n">
        <v>11</v>
      </c>
      <c r="H174" s="71" t="n">
        <v>13</v>
      </c>
      <c r="I174" s="72" t="n">
        <v>0</v>
      </c>
    </row>
    <row r="175" customFormat="false" ht="12.75" hidden="true" customHeight="false" outlineLevel="0" collapsed="false">
      <c r="E175" s="75" t="s">
        <v>166</v>
      </c>
      <c r="F175" s="71" t="n">
        <v>5</v>
      </c>
      <c r="G175" s="71" t="n">
        <v>7</v>
      </c>
      <c r="H175" s="71" t="n">
        <v>9</v>
      </c>
      <c r="I175" s="0" t="n">
        <v>0</v>
      </c>
    </row>
    <row r="176" customFormat="false" ht="12.75" hidden="true" customHeight="false" outlineLevel="0" collapsed="false">
      <c r="E176" s="76" t="s">
        <v>167</v>
      </c>
      <c r="F176" s="71" t="n">
        <v>6</v>
      </c>
      <c r="G176" s="71" t="n">
        <v>8</v>
      </c>
      <c r="H176" s="71" t="n">
        <v>10</v>
      </c>
      <c r="I176" s="0" t="n">
        <v>0</v>
      </c>
    </row>
    <row r="177" customFormat="false" ht="12.75" hidden="true" customHeight="false" outlineLevel="0" collapsed="false">
      <c r="E177" s="0" t="s">
        <v>168</v>
      </c>
      <c r="F177" s="71" t="n">
        <v>6</v>
      </c>
      <c r="G177" s="71" t="n">
        <v>8</v>
      </c>
      <c r="H177" s="71" t="n">
        <v>10</v>
      </c>
      <c r="I177" s="0" t="n">
        <v>0</v>
      </c>
    </row>
    <row r="178" customFormat="false" ht="12.75" hidden="true" customHeight="false" outlineLevel="0" collapsed="false">
      <c r="E178" s="0" t="s">
        <v>169</v>
      </c>
      <c r="F178" s="71" t="n">
        <v>7</v>
      </c>
      <c r="G178" s="71" t="n">
        <v>9</v>
      </c>
      <c r="H178" s="71" t="n">
        <v>11</v>
      </c>
      <c r="I178" s="0" t="n">
        <v>0</v>
      </c>
    </row>
    <row r="179" customFormat="false" ht="12.75" hidden="true" customHeight="false" outlineLevel="0" collapsed="false">
      <c r="E179" s="0" t="s">
        <v>170</v>
      </c>
      <c r="F179" s="71" t="n">
        <v>7</v>
      </c>
      <c r="G179" s="71" t="n">
        <v>9</v>
      </c>
      <c r="H179" s="71" t="n">
        <v>11</v>
      </c>
      <c r="I179" s="0" t="n">
        <v>0</v>
      </c>
    </row>
    <row r="180" customFormat="false" ht="12.75" hidden="true" customHeight="false" outlineLevel="0" collapsed="false">
      <c r="E180" s="0" t="s">
        <v>171</v>
      </c>
      <c r="F180" s="71" t="n">
        <v>5</v>
      </c>
      <c r="G180" s="71" t="n">
        <v>7</v>
      </c>
      <c r="H180" s="71" t="n">
        <v>9</v>
      </c>
      <c r="I180" s="0" t="n">
        <v>0</v>
      </c>
    </row>
    <row r="181" customFormat="false" ht="12.75" hidden="true" customHeight="false" outlineLevel="0" collapsed="false">
      <c r="E181" s="76" t="s">
        <v>172</v>
      </c>
      <c r="F181" s="71" t="n">
        <v>5</v>
      </c>
      <c r="G181" s="71" t="n">
        <v>7</v>
      </c>
      <c r="H181" s="71" t="n">
        <v>9</v>
      </c>
      <c r="I181" s="0" t="n">
        <v>0</v>
      </c>
    </row>
    <row r="182" customFormat="false" ht="12.75" hidden="true" customHeight="false" outlineLevel="0" collapsed="false">
      <c r="E182" s="0" t="s">
        <v>173</v>
      </c>
      <c r="F182" s="71" t="n">
        <v>5</v>
      </c>
      <c r="G182" s="71" t="n">
        <v>7</v>
      </c>
      <c r="H182" s="71" t="n">
        <v>9</v>
      </c>
      <c r="I182" s="0" t="n">
        <v>0</v>
      </c>
    </row>
    <row r="183" customFormat="false" ht="12.75" hidden="true" customHeight="false" outlineLevel="0" collapsed="false">
      <c r="E183" s="0" t="s">
        <v>174</v>
      </c>
      <c r="F183" s="71" t="n">
        <v>6</v>
      </c>
      <c r="G183" s="71" t="n">
        <v>8</v>
      </c>
      <c r="H183" s="71" t="n">
        <v>10</v>
      </c>
      <c r="I183" s="0" t="n">
        <v>0</v>
      </c>
    </row>
    <row r="184" customFormat="false" ht="12.75" hidden="true" customHeight="false" outlineLevel="0" collapsed="false">
      <c r="E184" s="78" t="s">
        <v>175</v>
      </c>
      <c r="F184" s="74" t="n">
        <v>8</v>
      </c>
      <c r="G184" s="74" t="n">
        <v>10</v>
      </c>
      <c r="H184" s="74" t="n">
        <v>12</v>
      </c>
      <c r="I184" s="73" t="n">
        <v>0</v>
      </c>
    </row>
    <row r="185" customFormat="false" ht="12.75" hidden="true" customHeight="false" outlineLevel="0" collapsed="false">
      <c r="E185" s="70" t="s">
        <v>54</v>
      </c>
      <c r="F185" s="71" t="n">
        <v>4</v>
      </c>
      <c r="G185" s="71" t="n">
        <v>6</v>
      </c>
      <c r="H185" s="71" t="n">
        <v>8</v>
      </c>
      <c r="I185" s="0" t="n">
        <v>0</v>
      </c>
    </row>
    <row r="186" customFormat="false" ht="12.75" hidden="true" customHeight="false" outlineLevel="0" collapsed="false">
      <c r="E186" s="0" t="s">
        <v>176</v>
      </c>
      <c r="F186" s="68" t="n">
        <v>6</v>
      </c>
      <c r="G186" s="68" t="n">
        <v>8</v>
      </c>
      <c r="H186" s="68" t="n">
        <v>10</v>
      </c>
      <c r="I186" s="0" t="n">
        <v>0</v>
      </c>
    </row>
    <row r="187" customFormat="false" ht="12.75" hidden="true" customHeight="false" outlineLevel="0" collapsed="false">
      <c r="E187" s="0" t="s">
        <v>36</v>
      </c>
      <c r="F187" s="68" t="n">
        <v>7</v>
      </c>
      <c r="G187" s="68" t="n">
        <v>9</v>
      </c>
      <c r="H187" s="68" t="n">
        <v>11</v>
      </c>
      <c r="I187" s="0" t="n">
        <v>0</v>
      </c>
    </row>
    <row r="188" customFormat="false" ht="12.75" hidden="true" customHeight="false" outlineLevel="0" collapsed="false">
      <c r="E188" s="0" t="s">
        <v>177</v>
      </c>
      <c r="F188" s="68" t="n">
        <v>8</v>
      </c>
      <c r="G188" s="68" t="n">
        <v>10</v>
      </c>
      <c r="H188" s="68" t="n">
        <v>12</v>
      </c>
      <c r="I188" s="0" t="n">
        <v>0</v>
      </c>
    </row>
    <row r="189" customFormat="false" ht="12.75" hidden="true" customHeight="false" outlineLevel="0" collapsed="false">
      <c r="E189" s="0" t="s">
        <v>178</v>
      </c>
      <c r="F189" s="68" t="n">
        <v>7</v>
      </c>
      <c r="G189" s="68" t="n">
        <v>9</v>
      </c>
      <c r="H189" s="68" t="n">
        <v>11</v>
      </c>
      <c r="I189" s="0" t="n">
        <v>0</v>
      </c>
    </row>
    <row r="190" customFormat="false" ht="12.75" hidden="true" customHeight="false" outlineLevel="0" collapsed="false">
      <c r="E190" s="76" t="s">
        <v>179</v>
      </c>
      <c r="F190" s="71" t="n">
        <v>7</v>
      </c>
      <c r="G190" s="71" t="n">
        <v>9</v>
      </c>
      <c r="H190" s="71" t="n">
        <v>11</v>
      </c>
      <c r="I190" s="0" t="n">
        <v>0</v>
      </c>
    </row>
    <row r="191" customFormat="false" ht="12.75" hidden="true" customHeight="false" outlineLevel="0" collapsed="false">
      <c r="E191" s="76" t="s">
        <v>180</v>
      </c>
      <c r="F191" s="71" t="n">
        <v>8</v>
      </c>
      <c r="G191" s="71" t="n">
        <v>10</v>
      </c>
      <c r="H191" s="71" t="n">
        <v>12</v>
      </c>
      <c r="I191" s="0" t="n">
        <v>0</v>
      </c>
    </row>
    <row r="192" customFormat="false" ht="12.75" hidden="true" customHeight="false" outlineLevel="0" collapsed="false">
      <c r="E192" s="76" t="s">
        <v>181</v>
      </c>
      <c r="F192" s="71" t="n">
        <v>9</v>
      </c>
      <c r="G192" s="71" t="n">
        <v>11</v>
      </c>
      <c r="H192" s="71" t="n">
        <v>13</v>
      </c>
      <c r="I192" s="0" t="n">
        <v>0</v>
      </c>
    </row>
    <row r="193" customFormat="false" ht="12.75" hidden="true" customHeight="false" outlineLevel="0" collapsed="false">
      <c r="E193" s="78" t="s">
        <v>182</v>
      </c>
      <c r="F193" s="74" t="n">
        <v>10</v>
      </c>
      <c r="G193" s="74" t="n">
        <v>12</v>
      </c>
      <c r="H193" s="74" t="n">
        <v>14</v>
      </c>
      <c r="I193" s="73" t="n">
        <v>0</v>
      </c>
    </row>
    <row r="194" customFormat="false" ht="12.75" hidden="true" customHeight="false" outlineLevel="0" collapsed="false">
      <c r="E194" s="0" t="s">
        <v>183</v>
      </c>
      <c r="F194" s="68" t="n">
        <v>8</v>
      </c>
      <c r="G194" s="68" t="n">
        <v>10</v>
      </c>
      <c r="H194" s="68" t="n">
        <v>12</v>
      </c>
      <c r="I194" s="0" t="n">
        <v>0</v>
      </c>
    </row>
    <row r="195" customFormat="false" ht="12.75" hidden="true" customHeight="false" outlineLevel="0" collapsed="false">
      <c r="E195" s="0" t="s">
        <v>184</v>
      </c>
      <c r="F195" s="68" t="n">
        <v>9</v>
      </c>
      <c r="G195" s="68" t="n">
        <v>11</v>
      </c>
      <c r="H195" s="68" t="n">
        <v>13</v>
      </c>
      <c r="I195" s="0" t="n">
        <v>0</v>
      </c>
    </row>
    <row r="196" customFormat="false" ht="12.75" hidden="true" customHeight="false" outlineLevel="0" collapsed="false">
      <c r="E196" s="0" t="s">
        <v>185</v>
      </c>
      <c r="F196" s="68" t="n">
        <v>10</v>
      </c>
      <c r="G196" s="68" t="n">
        <v>12</v>
      </c>
      <c r="H196" s="68" t="n">
        <v>14</v>
      </c>
      <c r="I196" s="0" t="n">
        <v>0</v>
      </c>
    </row>
    <row r="197" customFormat="false" ht="12.75" hidden="true" customHeight="false" outlineLevel="0" collapsed="false">
      <c r="E197" s="0" t="s">
        <v>186</v>
      </c>
      <c r="F197" s="68" t="n">
        <v>9</v>
      </c>
      <c r="G197" s="68" t="n">
        <v>11</v>
      </c>
      <c r="H197" s="68" t="n">
        <v>13</v>
      </c>
      <c r="I197" s="0" t="n">
        <v>0</v>
      </c>
    </row>
    <row r="198" customFormat="false" ht="12.75" hidden="true" customHeight="false" outlineLevel="0" collapsed="false">
      <c r="E198" s="0" t="s">
        <v>187</v>
      </c>
      <c r="F198" s="68" t="n">
        <v>9</v>
      </c>
      <c r="G198" s="68" t="n">
        <v>11</v>
      </c>
      <c r="H198" s="68" t="n">
        <v>13</v>
      </c>
      <c r="I198" s="0" t="n">
        <v>0</v>
      </c>
    </row>
    <row r="199" customFormat="false" ht="12.75" hidden="true" customHeight="false" outlineLevel="0" collapsed="false">
      <c r="E199" s="0" t="s">
        <v>188</v>
      </c>
      <c r="F199" s="68" t="n">
        <v>10</v>
      </c>
      <c r="G199" s="68" t="n">
        <v>12</v>
      </c>
      <c r="H199" s="68" t="n">
        <v>14</v>
      </c>
      <c r="I199" s="0" t="n">
        <v>0</v>
      </c>
    </row>
    <row r="200" customFormat="false" ht="12.75" hidden="true" customHeight="false" outlineLevel="0" collapsed="false">
      <c r="E200" s="0" t="s">
        <v>189</v>
      </c>
      <c r="F200" s="68" t="n">
        <v>7</v>
      </c>
      <c r="G200" s="68" t="n">
        <v>9</v>
      </c>
      <c r="H200" s="68" t="n">
        <v>11</v>
      </c>
      <c r="I200" s="0" t="n">
        <v>0</v>
      </c>
    </row>
    <row r="201" customFormat="false" ht="12.75" hidden="true" customHeight="false" outlineLevel="0" collapsed="false">
      <c r="E201" s="0" t="s">
        <v>190</v>
      </c>
      <c r="F201" s="68" t="n">
        <v>8</v>
      </c>
      <c r="G201" s="68" t="n">
        <v>10</v>
      </c>
      <c r="H201" s="68" t="n">
        <v>12</v>
      </c>
      <c r="I201" s="0" t="n">
        <v>0</v>
      </c>
    </row>
    <row r="202" customFormat="false" ht="12.75" hidden="true" customHeight="false" outlineLevel="0" collapsed="false">
      <c r="E202" s="70" t="s">
        <v>191</v>
      </c>
      <c r="F202" s="68" t="n">
        <v>8</v>
      </c>
      <c r="G202" s="68" t="n">
        <v>10</v>
      </c>
      <c r="H202" s="68" t="n">
        <v>12</v>
      </c>
      <c r="I202" s="0" t="n">
        <v>0</v>
      </c>
    </row>
    <row r="203" customFormat="false" ht="12.75" hidden="true" customHeight="false" outlineLevel="0" collapsed="false">
      <c r="E203" s="0" t="s">
        <v>192</v>
      </c>
      <c r="F203" s="68" t="n">
        <v>6</v>
      </c>
      <c r="G203" s="68" t="n">
        <v>8</v>
      </c>
      <c r="H203" s="68" t="n">
        <v>10</v>
      </c>
      <c r="I203" s="0" t="n">
        <v>0</v>
      </c>
    </row>
    <row r="204" customFormat="false" ht="12.75" hidden="true" customHeight="false" outlineLevel="0" collapsed="false">
      <c r="E204" s="70" t="s">
        <v>193</v>
      </c>
      <c r="F204" s="68" t="n">
        <v>5</v>
      </c>
      <c r="G204" s="68" t="n">
        <v>7</v>
      </c>
      <c r="H204" s="68" t="n">
        <v>9</v>
      </c>
      <c r="I204" s="0" t="n">
        <v>0</v>
      </c>
    </row>
    <row r="205" customFormat="false" ht="12.75" hidden="true" customHeight="false" outlineLevel="0" collapsed="false">
      <c r="E205" s="0" t="s">
        <v>194</v>
      </c>
      <c r="F205" s="68" t="n">
        <v>5</v>
      </c>
      <c r="G205" s="68" t="n">
        <v>7</v>
      </c>
      <c r="H205" s="68" t="n">
        <v>9</v>
      </c>
      <c r="I205" s="0" t="n">
        <v>0</v>
      </c>
    </row>
    <row r="206" customFormat="false" ht="12.75" hidden="true" customHeight="false" outlineLevel="0" collapsed="false">
      <c r="E206" s="0" t="s">
        <v>195</v>
      </c>
      <c r="F206" s="68" t="n">
        <v>6</v>
      </c>
      <c r="G206" s="68" t="n">
        <v>8</v>
      </c>
      <c r="H206" s="68" t="n">
        <v>10</v>
      </c>
      <c r="I206" s="0" t="n">
        <v>0</v>
      </c>
    </row>
    <row r="207" customFormat="false" ht="12.75" hidden="true" customHeight="false" outlineLevel="0" collapsed="false">
      <c r="E207" s="0" t="s">
        <v>196</v>
      </c>
      <c r="F207" s="68" t="n">
        <v>7</v>
      </c>
      <c r="G207" s="68" t="n">
        <v>9</v>
      </c>
      <c r="H207" s="68" t="n">
        <v>11</v>
      </c>
      <c r="I207" s="0" t="n">
        <v>0</v>
      </c>
    </row>
    <row r="208" customFormat="false" ht="12.75" hidden="true" customHeight="false" outlineLevel="0" collapsed="false">
      <c r="E208" s="0" t="s">
        <v>197</v>
      </c>
      <c r="F208" s="68" t="n">
        <v>7</v>
      </c>
      <c r="G208" s="68" t="n">
        <v>9</v>
      </c>
      <c r="H208" s="68" t="n">
        <v>11</v>
      </c>
      <c r="I208" s="0" t="n">
        <v>0</v>
      </c>
    </row>
    <row r="209" customFormat="false" ht="12.75" hidden="true" customHeight="false" outlineLevel="0" collapsed="false">
      <c r="E209" s="76" t="s">
        <v>198</v>
      </c>
      <c r="F209" s="71" t="n">
        <v>6</v>
      </c>
      <c r="G209" s="71" t="n">
        <v>8</v>
      </c>
      <c r="H209" s="71" t="n">
        <v>10</v>
      </c>
      <c r="I209" s="0" t="n">
        <v>0</v>
      </c>
    </row>
    <row r="210" customFormat="false" ht="12.75" hidden="true" customHeight="false" outlineLevel="0" collapsed="false">
      <c r="E210" s="0" t="s">
        <v>199</v>
      </c>
      <c r="F210" s="68" t="n">
        <v>6</v>
      </c>
      <c r="G210" s="68" t="n">
        <v>8</v>
      </c>
      <c r="H210" s="68" t="n">
        <v>10</v>
      </c>
      <c r="I210" s="0" t="n">
        <v>0</v>
      </c>
    </row>
    <row r="211" customFormat="false" ht="12.75" hidden="true" customHeight="false" outlineLevel="0" collapsed="false">
      <c r="E211" s="0" t="s">
        <v>200</v>
      </c>
      <c r="F211" s="68" t="n">
        <v>6</v>
      </c>
      <c r="G211" s="68" t="n">
        <v>8</v>
      </c>
      <c r="H211" s="68" t="n">
        <v>10</v>
      </c>
      <c r="I211" s="0" t="n">
        <v>0</v>
      </c>
    </row>
    <row r="212" customFormat="false" ht="12.75" hidden="true" customHeight="false" outlineLevel="0" collapsed="false">
      <c r="E212" s="0" t="s">
        <v>201</v>
      </c>
      <c r="F212" s="68" t="n">
        <v>7</v>
      </c>
      <c r="G212" s="68" t="n">
        <v>9</v>
      </c>
      <c r="H212" s="68" t="n">
        <v>11</v>
      </c>
      <c r="I212" s="0" t="n">
        <v>0</v>
      </c>
    </row>
    <row r="213" customFormat="false" ht="12.75" hidden="true" customHeight="false" outlineLevel="0" collapsed="false">
      <c r="E213" s="0" t="s">
        <v>202</v>
      </c>
      <c r="F213" s="68" t="n">
        <v>8</v>
      </c>
      <c r="G213" s="68" t="n">
        <v>10</v>
      </c>
      <c r="H213" s="68" t="n">
        <v>12</v>
      </c>
      <c r="I213" s="0" t="n">
        <v>0</v>
      </c>
    </row>
    <row r="214" customFormat="false" ht="12.75" hidden="true" customHeight="false" outlineLevel="0" collapsed="false">
      <c r="E214" s="0" t="s">
        <v>203</v>
      </c>
      <c r="F214" s="68" t="n">
        <v>8</v>
      </c>
      <c r="G214" s="68" t="n">
        <v>10</v>
      </c>
      <c r="H214" s="68" t="n">
        <v>12</v>
      </c>
      <c r="I214" s="0" t="n">
        <v>0</v>
      </c>
    </row>
    <row r="215" customFormat="false" ht="12.75" hidden="true" customHeight="false" outlineLevel="0" collapsed="false">
      <c r="E215" s="0" t="s">
        <v>204</v>
      </c>
      <c r="F215" s="68" t="n">
        <v>9</v>
      </c>
      <c r="G215" s="68" t="n">
        <v>11</v>
      </c>
      <c r="H215" s="68" t="n">
        <v>13</v>
      </c>
      <c r="I215" s="0" t="n">
        <v>0</v>
      </c>
    </row>
    <row r="216" customFormat="false" ht="12.75" hidden="true" customHeight="false" outlineLevel="0" collapsed="false">
      <c r="E216" s="73" t="s">
        <v>205</v>
      </c>
      <c r="F216" s="74" t="n">
        <v>9</v>
      </c>
      <c r="G216" s="74" t="n">
        <v>11</v>
      </c>
      <c r="H216" s="74" t="n">
        <v>13</v>
      </c>
    </row>
    <row r="217" customFormat="false" ht="12.75" hidden="true" customHeight="false" outlineLevel="0" collapsed="false">
      <c r="E217" s="76" t="s">
        <v>206</v>
      </c>
      <c r="F217" s="71" t="n">
        <v>10</v>
      </c>
      <c r="G217" s="71" t="n">
        <v>12</v>
      </c>
      <c r="H217" s="71" t="n">
        <v>14</v>
      </c>
      <c r="I217" s="0" t="n">
        <v>0</v>
      </c>
    </row>
    <row r="218" customFormat="false" ht="12.75" hidden="true" customHeight="false" outlineLevel="0" collapsed="false">
      <c r="E218" s="0" t="s">
        <v>207</v>
      </c>
      <c r="F218" s="68" t="n">
        <v>7</v>
      </c>
      <c r="G218" s="68" t="n">
        <v>9</v>
      </c>
      <c r="H218" s="68" t="n">
        <v>11</v>
      </c>
      <c r="I218" s="0" t="n">
        <v>0</v>
      </c>
    </row>
    <row r="219" customFormat="false" ht="12.75" hidden="true" customHeight="false" outlineLevel="0" collapsed="false">
      <c r="E219" s="70" t="s">
        <v>208</v>
      </c>
      <c r="F219" s="68" t="n">
        <v>2</v>
      </c>
      <c r="G219" s="68" t="n">
        <v>3</v>
      </c>
      <c r="H219" s="68" t="s">
        <v>95</v>
      </c>
      <c r="I219" s="0" t="n">
        <v>0</v>
      </c>
    </row>
    <row r="220" customFormat="false" ht="12.75" hidden="true" customHeight="false" outlineLevel="0" collapsed="false">
      <c r="E220" s="70" t="s">
        <v>209</v>
      </c>
      <c r="F220" s="68" t="n">
        <v>3</v>
      </c>
      <c r="G220" s="68" t="n">
        <v>4</v>
      </c>
      <c r="H220" s="68" t="s">
        <v>95</v>
      </c>
      <c r="I220" s="0" t="n">
        <v>0</v>
      </c>
    </row>
    <row r="221" customFormat="false" ht="12.75" hidden="true" customHeight="false" outlineLevel="0" collapsed="false">
      <c r="E221" s="70" t="s">
        <v>210</v>
      </c>
      <c r="F221" s="68" t="n">
        <v>1</v>
      </c>
      <c r="G221" s="68" t="n">
        <v>2</v>
      </c>
      <c r="H221" s="68" t="s">
        <v>95</v>
      </c>
      <c r="I221" s="0" t="n">
        <v>0</v>
      </c>
      <c r="J221" s="0" t="n">
        <v>-1</v>
      </c>
    </row>
    <row r="222" customFormat="false" ht="12.75" hidden="true" customHeight="false" outlineLevel="0" collapsed="false">
      <c r="E222" s="70" t="s">
        <v>211</v>
      </c>
      <c r="F222" s="68" t="n">
        <v>8</v>
      </c>
      <c r="G222" s="68" t="n">
        <v>11</v>
      </c>
      <c r="H222" s="68" t="n">
        <v>13</v>
      </c>
      <c r="I222" s="0" t="n">
        <v>0</v>
      </c>
    </row>
    <row r="223" customFormat="false" ht="12.75" hidden="true" customHeight="false" outlineLevel="0" collapsed="false">
      <c r="E223" s="0" t="s">
        <v>212</v>
      </c>
      <c r="F223" s="68" t="n">
        <v>9</v>
      </c>
      <c r="G223" s="68" t="n">
        <v>12</v>
      </c>
      <c r="H223" s="68" t="n">
        <v>14</v>
      </c>
      <c r="I223" s="0" t="n">
        <v>0</v>
      </c>
    </row>
  </sheetData>
  <sheetProtection sheet="true" selectLockedCells="true"/>
  <protectedRanges>
    <protectedRange name="Plage1" sqref="B24:D30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D34:F3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$K$86:$K$88</formula1>
      <formula2>0</formula2>
    </dataValidation>
    <dataValidation allowBlank="true" errorStyle="stop" operator="between" showDropDown="false" showErrorMessage="true" showInputMessage="true" sqref="C6:C7 E6:E7 D7" type="list">
      <formula1>'Reduced format (100 pts)'!Terrain</formula1>
      <formula2>0</formula2>
    </dataValidation>
    <dataValidation allowBlank="true" errorStyle="stop" operator="between" showDropDown="false" showErrorMessage="true" showInputMessage="true" sqref="G10 G22" type="list">
      <formula1>'Reduced format (100 pts)'!General</formula1>
      <formula2>0</formula2>
    </dataValidation>
    <dataValidation allowBlank="true" errorStyle="stop" operator="between" showDropDown="false" showErrorMessage="true" showInputMessage="true" sqref="G12:G18 G24:G30" type="list">
      <formula1>'Reduced format (100 pts)'!Qualité</formula1>
      <formula2>0</formula2>
    </dataValidation>
    <dataValidation allowBlank="true" errorStyle="stop" operator="between" showDropDown="false" showErrorMessage="true" showInputMessage="true" sqref="H10 H22" type="list">
      <formula1>'Reduced format (100 pts)'!Allié</formula1>
      <formula2>0</formula2>
    </dataValidation>
    <dataValidation allowBlank="true" errorStyle="stop" operator="between" showDropDown="false" showErrorMessage="true" showInputMessage="true" sqref="E12:F12 E13:E18 E24:E30" type="list">
      <formula1>$E$79:$E$223</formula1>
      <formula2>0</formula2>
    </dataValidation>
  </dataValidations>
  <printOptions headings="false" gridLines="false" gridLinesSet="true" horizontalCentered="true" verticalCentered="false"/>
  <pageMargins left="0.39375" right="0.39375" top="0.275694444444444" bottom="0.275694444444444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2" activeCellId="0" sqref="B22"/>
    </sheetView>
  </sheetViews>
  <sheetFormatPr defaultColWidth="9.00390625" defaultRowHeight="12.75" zeroHeight="false" outlineLevelRow="0" outlineLevelCol="0"/>
  <cols>
    <col collapsed="false" customWidth="true" hidden="false" outlineLevel="0" max="1" min="1" style="0" width="4.62"/>
    <col collapsed="false" customWidth="true" hidden="false" outlineLevel="0" max="2" min="2" style="0" width="10.62"/>
    <col collapsed="false" customWidth="true" hidden="false" outlineLevel="0" max="3" min="3" style="0" width="12.62"/>
    <col collapsed="false" customWidth="true" hidden="false" outlineLevel="0" max="4" min="4" style="0" width="2.62"/>
    <col collapsed="false" customWidth="true" hidden="false" outlineLevel="0" max="6" min="5" style="0" width="14.62"/>
    <col collapsed="false" customWidth="true" hidden="false" outlineLevel="0" max="7" min="7" style="0" width="9.62"/>
    <col collapsed="false" customWidth="true" hidden="false" outlineLevel="0" max="8" min="8" style="0" width="4.62"/>
    <col collapsed="false" customWidth="true" hidden="false" outlineLevel="0" max="9" min="9" style="0" width="5.62"/>
    <col collapsed="false" customWidth="true" hidden="false" outlineLevel="0" max="10" min="10" style="0" width="6.62"/>
    <col collapsed="false" customWidth="true" hidden="true" outlineLevel="0" max="11" min="11" style="0" width="11"/>
    <col collapsed="false" customWidth="true" hidden="true" outlineLevel="0" max="13" min="12" style="0" width="10.87"/>
    <col collapsed="false" customWidth="true" hidden="true" outlineLevel="0" max="14" min="14" style="0" width="11"/>
    <col collapsed="false" customWidth="true" hidden="true" outlineLevel="0" max="15" min="15" style="0" width="10.87"/>
    <col collapsed="false" customWidth="true" hidden="false" outlineLevel="0" max="32" min="16" style="0" width="10.87"/>
    <col collapsed="false" customWidth="true" hidden="false" outlineLevel="0" max="33" min="33" style="0" width="32.13"/>
    <col collapsed="false" customWidth="true" hidden="false" outlineLevel="0" max="256" min="34" style="0" width="10.87"/>
  </cols>
  <sheetData>
    <row r="1" customFormat="false" ht="7.5" hidden="false" customHeight="true" outlineLevel="0" collapsed="false">
      <c r="A1" s="79"/>
      <c r="B1" s="79"/>
      <c r="C1" s="79"/>
      <c r="D1" s="79"/>
      <c r="E1" s="79"/>
      <c r="F1" s="68"/>
      <c r="G1" s="68"/>
      <c r="H1" s="68"/>
      <c r="I1" s="68"/>
      <c r="J1" s="68"/>
    </row>
    <row r="2" s="143" customFormat="true" ht="15" hidden="false" customHeight="true" outlineLevel="0" collapsed="false">
      <c r="A2" s="142"/>
      <c r="C2" s="144" t="s">
        <v>0</v>
      </c>
      <c r="D2" s="145" t="s">
        <v>231</v>
      </c>
      <c r="E2" s="145"/>
      <c r="F2" s="145"/>
      <c r="G2" s="146" t="s">
        <v>2</v>
      </c>
      <c r="H2" s="146"/>
      <c r="I2" s="146"/>
      <c r="J2" s="147" t="s">
        <v>232</v>
      </c>
      <c r="L2" s="143" t="s">
        <v>214</v>
      </c>
    </row>
    <row r="3" s="143" customFormat="true" ht="15" hidden="false" customHeight="true" outlineLevel="0" collapsed="false">
      <c r="A3" s="142"/>
      <c r="B3" s="142"/>
      <c r="C3" s="148"/>
      <c r="D3" s="149" t="str">
        <f aca="false">IF($C3&lt;&gt;"",VLOOKUP(C3,'Armies V4'!$A$1:$B$300,2,FALSE()),"")</f>
        <v/>
      </c>
      <c r="E3" s="149"/>
      <c r="F3" s="149"/>
      <c r="G3" s="150"/>
      <c r="H3" s="150"/>
      <c r="I3" s="150"/>
      <c r="J3" s="151" t="n">
        <f aca="false"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L3" s="143" t="n">
        <f aca="false">IF(L55&gt;=9,2,IF(L55&gt;=3,1,0))</f>
        <v>0</v>
      </c>
    </row>
    <row r="4" s="143" customFormat="true" ht="9.75" hidden="false" customHeight="true" outlineLevel="0" collapsed="false">
      <c r="A4" s="142"/>
      <c r="B4" s="142"/>
      <c r="C4" s="152"/>
      <c r="D4" s="152"/>
      <c r="E4" s="153"/>
      <c r="F4" s="153"/>
      <c r="G4" s="153"/>
      <c r="H4" s="153"/>
      <c r="I4" s="153"/>
      <c r="J4" s="154"/>
    </row>
    <row r="5" s="143" customFormat="true" ht="15" hidden="false" customHeight="true" outlineLevel="0" collapsed="false">
      <c r="A5" s="142"/>
      <c r="B5" s="142"/>
      <c r="C5" s="155" t="s">
        <v>7</v>
      </c>
      <c r="D5" s="155"/>
      <c r="E5" s="155"/>
      <c r="F5" s="156" t="s">
        <v>8</v>
      </c>
      <c r="G5" s="157" t="s">
        <v>9</v>
      </c>
      <c r="H5" s="157"/>
      <c r="I5" s="158" t="s">
        <v>10</v>
      </c>
      <c r="J5" s="159" t="s">
        <v>11</v>
      </c>
    </row>
    <row r="6" s="143" customFormat="true" ht="15" hidden="false" customHeight="true" outlineLevel="0" collapsed="false">
      <c r="A6" s="142"/>
      <c r="C6" s="160" t="s">
        <v>16</v>
      </c>
      <c r="D6" s="160"/>
      <c r="E6" s="161" t="s">
        <v>16</v>
      </c>
      <c r="F6" s="162" t="s">
        <v>14</v>
      </c>
      <c r="G6" s="163" t="s">
        <v>15</v>
      </c>
      <c r="H6" s="163"/>
      <c r="I6" s="161" t="n">
        <v>0</v>
      </c>
      <c r="J6" s="164" t="n">
        <f aca="false">I6</f>
        <v>0</v>
      </c>
      <c r="M6" s="165"/>
    </row>
    <row r="7" s="143" customFormat="true" ht="15" hidden="false" customHeight="true" outlineLevel="0" collapsed="false">
      <c r="C7" s="166" t="s">
        <v>16</v>
      </c>
      <c r="D7" s="166"/>
      <c r="E7" s="167" t="s">
        <v>16</v>
      </c>
      <c r="F7" s="168" t="n">
        <f aca="false">VLOOKUP(F6,K95:L97,2,FALSE())</f>
        <v>0</v>
      </c>
      <c r="G7" s="169" t="s">
        <v>17</v>
      </c>
      <c r="H7" s="169"/>
      <c r="I7" s="167" t="n">
        <v>0</v>
      </c>
      <c r="J7" s="170" t="n">
        <f aca="false">I7*0.5</f>
        <v>0</v>
      </c>
    </row>
    <row r="8" s="143" customFormat="true" ht="15" hidden="false" customHeight="true" outlineLevel="0" collapsed="false">
      <c r="A8" s="142" t="s">
        <v>233</v>
      </c>
      <c r="B8" s="142" t="s">
        <v>234</v>
      </c>
    </row>
    <row r="9" s="143" customFormat="true" ht="13.5" hidden="false" customHeight="true" outlineLevel="0" collapsed="false">
      <c r="A9" s="171" t="s">
        <v>18</v>
      </c>
      <c r="B9" s="172"/>
      <c r="C9" s="172"/>
      <c r="D9" s="172"/>
      <c r="E9" s="173" t="s">
        <v>235</v>
      </c>
      <c r="F9" s="173"/>
      <c r="G9" s="157" t="s">
        <v>20</v>
      </c>
      <c r="H9" s="157" t="s">
        <v>21</v>
      </c>
      <c r="I9" s="157"/>
      <c r="J9" s="174" t="s">
        <v>11</v>
      </c>
      <c r="L9" s="143" t="s">
        <v>219</v>
      </c>
      <c r="N9" s="143" t="s">
        <v>23</v>
      </c>
    </row>
    <row r="10" s="143" customFormat="true" ht="13.5" hidden="false" customHeight="true" outlineLevel="0" collapsed="false">
      <c r="A10" s="175"/>
      <c r="B10" s="176"/>
      <c r="C10" s="176"/>
      <c r="D10" s="176"/>
      <c r="E10" s="177"/>
      <c r="F10" s="177"/>
      <c r="G10" s="161" t="s">
        <v>74</v>
      </c>
      <c r="H10" s="167" t="s">
        <v>16</v>
      </c>
      <c r="I10" s="167"/>
      <c r="J10" s="170" t="n">
        <f aca="false">VLOOKUP(G10,K88:L94,2,FALSE())+VLOOKUP(H10,N88:O94,2,FALSE())</f>
        <v>0</v>
      </c>
    </row>
    <row r="11" s="143" customFormat="true" ht="13.5" hidden="false" customHeight="true" outlineLevel="0" collapsed="false">
      <c r="A11" s="178" t="s">
        <v>236</v>
      </c>
      <c r="B11" s="179" t="s">
        <v>27</v>
      </c>
      <c r="C11" s="179"/>
      <c r="D11" s="179"/>
      <c r="E11" s="179" t="s">
        <v>28</v>
      </c>
      <c r="F11" s="179"/>
      <c r="G11" s="180" t="s">
        <v>29</v>
      </c>
      <c r="H11" s="181" t="s">
        <v>11</v>
      </c>
      <c r="I11" s="181"/>
      <c r="J11" s="182" t="s">
        <v>30</v>
      </c>
    </row>
    <row r="12" s="143" customFormat="true" ht="13.5" hidden="false" customHeight="true" outlineLevel="0" collapsed="false">
      <c r="A12" s="183"/>
      <c r="B12" s="184"/>
      <c r="C12" s="184"/>
      <c r="D12" s="184"/>
      <c r="E12" s="185" t="s">
        <v>41</v>
      </c>
      <c r="F12" s="185"/>
      <c r="G12" s="186" t="s">
        <v>16</v>
      </c>
      <c r="H12" s="187" t="n">
        <f aca="false">IF(G12="Élite",VLOOKUP(E12,$E$88:$H$232,4,FALSE()),IF(G12="Mediocre",VLOOKUP(E12,$E$88:$H$232,2,FALSE()),VLOOKUP(E12,$E$88:$H$232,3,FALSE())))</f>
        <v>0</v>
      </c>
      <c r="I12" s="187"/>
      <c r="J12" s="188" t="n">
        <f aca="false">A12*H12</f>
        <v>0</v>
      </c>
      <c r="L12" s="143" t="n">
        <f aca="false">VLOOKUP(E12,$E$88:$I$232,5,FALSE())*A12</f>
        <v>0</v>
      </c>
      <c r="N12" s="143" t="n">
        <f aca="false">VLOOKUP(E12,$E$88:$J$232,6,FALSE())*A12</f>
        <v>0</v>
      </c>
    </row>
    <row r="13" s="143" customFormat="true" ht="13.5" hidden="false" customHeight="true" outlineLevel="0" collapsed="false">
      <c r="A13" s="160"/>
      <c r="B13" s="189"/>
      <c r="C13" s="189"/>
      <c r="D13" s="189"/>
      <c r="E13" s="190" t="s">
        <v>41</v>
      </c>
      <c r="F13" s="190"/>
      <c r="G13" s="161" t="s">
        <v>16</v>
      </c>
      <c r="H13" s="191" t="n">
        <f aca="false">IF(G13="Élite",VLOOKUP(E13,$E$88:$H$232,4,FALSE()),IF(G13="Mediocre",VLOOKUP(E13,$E$88:$H$232,2,FALSE()),VLOOKUP(E13,$E$88:$H$232,3,FALSE())))</f>
        <v>0</v>
      </c>
      <c r="I13" s="191"/>
      <c r="J13" s="164" t="n">
        <f aca="false">A13*H13</f>
        <v>0</v>
      </c>
      <c r="L13" s="143" t="n">
        <f aca="false">VLOOKUP(E13,$E$88:$I$232,5,FALSE())*A13</f>
        <v>0</v>
      </c>
      <c r="N13" s="143" t="n">
        <f aca="false">VLOOKUP(E13,$E$88:$J$232,6,FALSE())*A13</f>
        <v>0</v>
      </c>
    </row>
    <row r="14" s="143" customFormat="true" ht="13.5" hidden="false" customHeight="true" outlineLevel="0" collapsed="false">
      <c r="A14" s="160"/>
      <c r="B14" s="189"/>
      <c r="C14" s="189"/>
      <c r="D14" s="189"/>
      <c r="E14" s="189" t="s">
        <v>41</v>
      </c>
      <c r="F14" s="189"/>
      <c r="G14" s="161" t="s">
        <v>16</v>
      </c>
      <c r="H14" s="191" t="n">
        <f aca="false">IF(G14="Élite",VLOOKUP(E14,$E$88:$H$232,4,FALSE()),IF(G14="Mediocre",VLOOKUP(E14,$E$88:$H$232,2,FALSE()),VLOOKUP(E14,$E$88:$H$232,3,FALSE())))</f>
        <v>0</v>
      </c>
      <c r="I14" s="191"/>
      <c r="J14" s="164" t="n">
        <f aca="false">A14*H14</f>
        <v>0</v>
      </c>
      <c r="L14" s="143" t="n">
        <f aca="false">VLOOKUP(E14,$E$88:$I$232,5,FALSE())*A14</f>
        <v>0</v>
      </c>
      <c r="N14" s="143" t="n">
        <f aca="false">VLOOKUP(E14,$E$88:$J$232,6,FALSE())*A14</f>
        <v>0</v>
      </c>
    </row>
    <row r="15" s="143" customFormat="true" ht="13.5" hidden="false" customHeight="true" outlineLevel="0" collapsed="false">
      <c r="A15" s="160"/>
      <c r="B15" s="189"/>
      <c r="C15" s="189"/>
      <c r="D15" s="189"/>
      <c r="E15" s="189" t="s">
        <v>41</v>
      </c>
      <c r="F15" s="189"/>
      <c r="G15" s="161" t="s">
        <v>16</v>
      </c>
      <c r="H15" s="191" t="n">
        <f aca="false">IF(G15="Élite",VLOOKUP(E15,$E$88:$H$232,4,FALSE()),IF(G15="Mediocre",VLOOKUP(E15,$E$88:$H$232,2,FALSE()),VLOOKUP(E15,$E$88:$H$232,3,FALSE())))</f>
        <v>0</v>
      </c>
      <c r="I15" s="191"/>
      <c r="J15" s="164" t="n">
        <f aca="false">A15*H15</f>
        <v>0</v>
      </c>
      <c r="L15" s="143" t="n">
        <f aca="false">VLOOKUP(E15,$E$88:$I$232,5,FALSE())*A15</f>
        <v>0</v>
      </c>
      <c r="N15" s="143" t="n">
        <f aca="false">VLOOKUP(E15,$E$88:$J$232,6,FALSE())*A15</f>
        <v>0</v>
      </c>
    </row>
    <row r="16" s="143" customFormat="true" ht="13.5" hidden="false" customHeight="true" outlineLevel="0" collapsed="false">
      <c r="A16" s="160"/>
      <c r="B16" s="189"/>
      <c r="C16" s="189"/>
      <c r="D16" s="189"/>
      <c r="E16" s="190" t="s">
        <v>41</v>
      </c>
      <c r="F16" s="190"/>
      <c r="G16" s="161" t="s">
        <v>42</v>
      </c>
      <c r="H16" s="191" t="n">
        <f aca="false">IF(G16="Élite",VLOOKUP(E16,$E$88:$H$232,4,FALSE()),IF(G16="Mediocre",VLOOKUP(E16,$E$88:$H$232,2,FALSE()),VLOOKUP(E16,$E$88:$H$232,3,FALSE())))</f>
        <v>0</v>
      </c>
      <c r="I16" s="191"/>
      <c r="J16" s="164" t="n">
        <f aca="false">A16*H16</f>
        <v>0</v>
      </c>
      <c r="L16" s="143" t="n">
        <f aca="false">VLOOKUP(E16,$E$88:$I$232,5,FALSE())*A16</f>
        <v>0</v>
      </c>
      <c r="N16" s="143" t="n">
        <f aca="false">VLOOKUP(E16,$E$88:$J$232,6,FALSE())*A16</f>
        <v>0</v>
      </c>
    </row>
    <row r="17" s="143" customFormat="true" ht="13.5" hidden="false" customHeight="true" outlineLevel="0" collapsed="false">
      <c r="A17" s="160"/>
      <c r="B17" s="189"/>
      <c r="C17" s="189"/>
      <c r="D17" s="189"/>
      <c r="E17" s="190" t="s">
        <v>41</v>
      </c>
      <c r="F17" s="190"/>
      <c r="G17" s="161" t="s">
        <v>42</v>
      </c>
      <c r="H17" s="191" t="n">
        <f aca="false">IF(G17="Élite",VLOOKUP(E17,$E$88:$H$232,4,FALSE()),IF(G17="Mediocre",VLOOKUP(E17,$E$88:$H$232,2,FALSE()),VLOOKUP(E17,$E$88:$H$232,3,FALSE())))</f>
        <v>0</v>
      </c>
      <c r="I17" s="191"/>
      <c r="J17" s="164" t="n">
        <f aca="false">A17*H17</f>
        <v>0</v>
      </c>
      <c r="L17" s="143" t="n">
        <f aca="false">VLOOKUP(E17,$E$88:$I$232,5,FALSE())*A17</f>
        <v>0</v>
      </c>
      <c r="N17" s="143" t="n">
        <f aca="false">VLOOKUP(E17,$E$88:$J$232,6,FALSE())*A17</f>
        <v>0</v>
      </c>
    </row>
    <row r="18" s="143" customFormat="true" ht="13.5" hidden="false" customHeight="true" outlineLevel="0" collapsed="false">
      <c r="A18" s="160"/>
      <c r="B18" s="192"/>
      <c r="C18" s="192"/>
      <c r="D18" s="192"/>
      <c r="E18" s="190" t="s">
        <v>41</v>
      </c>
      <c r="F18" s="190"/>
      <c r="G18" s="161" t="s">
        <v>42</v>
      </c>
      <c r="H18" s="168" t="n">
        <f aca="false">IF(G18="Élite",VLOOKUP(E18,$E$88:$H$232,4,FALSE()),IF(G18="Mediocre",VLOOKUP(E18,$E$88:$H$232,2,FALSE()),VLOOKUP(E18,$E$88:$H$232,3,FALSE())))</f>
        <v>0</v>
      </c>
      <c r="I18" s="168"/>
      <c r="J18" s="164" t="n">
        <f aca="false">A18*H18</f>
        <v>0</v>
      </c>
      <c r="L18" s="143" t="n">
        <f aca="false">VLOOKUP(E18,$E$88:$I$232,5,FALSE())*A18</f>
        <v>0</v>
      </c>
      <c r="N18" s="143" t="n">
        <f aca="false">VLOOKUP(E18,$E$88:$J$232,6,FALSE())*A18</f>
        <v>0</v>
      </c>
    </row>
    <row r="19" s="143" customFormat="true" ht="13.5" hidden="false" customHeight="true" outlineLevel="0" collapsed="false">
      <c r="A19" s="193" t="n">
        <f aca="false">SUM(A12:A18)+N19</f>
        <v>0</v>
      </c>
      <c r="B19" s="194"/>
      <c r="C19" s="194"/>
      <c r="D19" s="194"/>
      <c r="E19" s="195"/>
      <c r="F19" s="195"/>
      <c r="G19" s="195"/>
      <c r="H19" s="196"/>
      <c r="I19" s="196"/>
      <c r="J19" s="182" t="n">
        <f aca="false">SUM(J12:J18)+J10</f>
        <v>0</v>
      </c>
      <c r="N19" s="143" t="n">
        <f aca="false">SUM(N12:N18)</f>
        <v>0</v>
      </c>
    </row>
    <row r="20" s="143" customFormat="true" ht="9.75" hidden="false" customHeight="true" outlineLevel="0" collapsed="false"/>
    <row r="21" s="143" customFormat="true" ht="13.5" hidden="false" customHeight="true" outlineLevel="0" collapsed="false">
      <c r="A21" s="171" t="s">
        <v>43</v>
      </c>
      <c r="B21" s="172"/>
      <c r="C21" s="172"/>
      <c r="D21" s="172"/>
      <c r="E21" s="173" t="s">
        <v>235</v>
      </c>
      <c r="F21" s="173"/>
      <c r="G21" s="157" t="s">
        <v>20</v>
      </c>
      <c r="H21" s="157" t="s">
        <v>21</v>
      </c>
      <c r="I21" s="157"/>
      <c r="J21" s="174" t="s">
        <v>11</v>
      </c>
    </row>
    <row r="22" s="143" customFormat="true" ht="13.5" hidden="false" customHeight="true" outlineLevel="0" collapsed="false">
      <c r="A22" s="175"/>
      <c r="B22" s="176"/>
      <c r="C22" s="176"/>
      <c r="D22" s="176"/>
      <c r="E22" s="177"/>
      <c r="F22" s="177"/>
      <c r="G22" s="161" t="s">
        <v>74</v>
      </c>
      <c r="H22" s="167" t="s">
        <v>16</v>
      </c>
      <c r="I22" s="167"/>
      <c r="J22" s="170" t="n">
        <f aca="false">VLOOKUP(G22,K88:L94,2,FALSE())+VLOOKUP(H22,N88:O94,2,FALSE())</f>
        <v>0</v>
      </c>
    </row>
    <row r="23" s="143" customFormat="true" ht="13.5" hidden="false" customHeight="true" outlineLevel="0" collapsed="false">
      <c r="A23" s="178" t="s">
        <v>236</v>
      </c>
      <c r="B23" s="179" t="s">
        <v>27</v>
      </c>
      <c r="C23" s="179"/>
      <c r="D23" s="179"/>
      <c r="E23" s="179" t="s">
        <v>28</v>
      </c>
      <c r="F23" s="179"/>
      <c r="G23" s="180" t="s">
        <v>29</v>
      </c>
      <c r="H23" s="180" t="s">
        <v>11</v>
      </c>
      <c r="I23" s="180"/>
      <c r="J23" s="182" t="s">
        <v>30</v>
      </c>
    </row>
    <row r="24" s="143" customFormat="true" ht="13.5" hidden="false" customHeight="true" outlineLevel="0" collapsed="false">
      <c r="A24" s="183"/>
      <c r="B24" s="184"/>
      <c r="C24" s="184"/>
      <c r="D24" s="184"/>
      <c r="E24" s="185" t="s">
        <v>41</v>
      </c>
      <c r="F24" s="185"/>
      <c r="G24" s="186" t="s">
        <v>16</v>
      </c>
      <c r="H24" s="187" t="n">
        <f aca="false">IF(G24="Élite",VLOOKUP(E24,$E$88:$H$232,4,FALSE()),IF(G24="Mediocre",VLOOKUP(E24,$E$88:$H$232,2,FALSE()),VLOOKUP(E24,$E$88:$H$232,3,FALSE())))</f>
        <v>0</v>
      </c>
      <c r="I24" s="187"/>
      <c r="J24" s="188" t="n">
        <f aca="false">A24*H24</f>
        <v>0</v>
      </c>
      <c r="L24" s="143" t="n">
        <f aca="false">VLOOKUP(E24,$E$88:$I$232,5,FALSE())*A24</f>
        <v>0</v>
      </c>
      <c r="N24" s="143" t="n">
        <f aca="false">VLOOKUP(E24,$E$88:$J$232,6,FALSE())*A24</f>
        <v>0</v>
      </c>
    </row>
    <row r="25" s="143" customFormat="true" ht="13.5" hidden="false" customHeight="true" outlineLevel="0" collapsed="false">
      <c r="A25" s="197"/>
      <c r="B25" s="189"/>
      <c r="C25" s="189"/>
      <c r="D25" s="189"/>
      <c r="E25" s="189" t="s">
        <v>41</v>
      </c>
      <c r="F25" s="189"/>
      <c r="G25" s="198" t="s">
        <v>16</v>
      </c>
      <c r="H25" s="191" t="n">
        <f aca="false">IF(G25="Élite",VLOOKUP(E25,$E$88:$H$232,4,FALSE()),IF(G25="Mediocre",VLOOKUP(E25,$E$88:$H$232,2,FALSE()),VLOOKUP(E25,$E$88:$H$232,3,FALSE())))</f>
        <v>0</v>
      </c>
      <c r="I25" s="191"/>
      <c r="J25" s="164" t="n">
        <f aca="false">A25*H25</f>
        <v>0</v>
      </c>
      <c r="L25" s="143" t="n">
        <f aca="false">VLOOKUP(E25,$E$88:$I$232,5,FALSE())*A25</f>
        <v>0</v>
      </c>
      <c r="N25" s="143" t="n">
        <f aca="false">VLOOKUP(E25,$E$88:$J$232,6,FALSE())*A25</f>
        <v>0</v>
      </c>
    </row>
    <row r="26" s="143" customFormat="true" ht="13.5" hidden="false" customHeight="true" outlineLevel="0" collapsed="false">
      <c r="A26" s="197"/>
      <c r="B26" s="189"/>
      <c r="C26" s="189"/>
      <c r="D26" s="189"/>
      <c r="E26" s="189" t="s">
        <v>41</v>
      </c>
      <c r="F26" s="189"/>
      <c r="G26" s="198" t="s">
        <v>16</v>
      </c>
      <c r="H26" s="191" t="n">
        <f aca="false">IF(G26="Élite",VLOOKUP(E26,$E$88:$H$232,4,FALSE()),IF(G26="Mediocre",VLOOKUP(E26,$E$88:$H$232,2,FALSE()),VLOOKUP(E26,$E$88:$H$232,3,FALSE())))</f>
        <v>0</v>
      </c>
      <c r="I26" s="191"/>
      <c r="J26" s="164" t="n">
        <f aca="false">A26*H26</f>
        <v>0</v>
      </c>
      <c r="L26" s="143" t="n">
        <f aca="false">VLOOKUP(E26,$E$88:$I$232,5,FALSE())*A26</f>
        <v>0</v>
      </c>
      <c r="N26" s="143" t="n">
        <f aca="false">VLOOKUP(E26,$E$88:$J$232,6,FALSE())*A26</f>
        <v>0</v>
      </c>
    </row>
    <row r="27" s="143" customFormat="true" ht="13.5" hidden="false" customHeight="true" outlineLevel="0" collapsed="false">
      <c r="A27" s="160"/>
      <c r="B27" s="189"/>
      <c r="C27" s="189"/>
      <c r="D27" s="189"/>
      <c r="E27" s="190" t="s">
        <v>41</v>
      </c>
      <c r="F27" s="190"/>
      <c r="G27" s="161" t="s">
        <v>16</v>
      </c>
      <c r="H27" s="191" t="n">
        <f aca="false">IF(G27="Élite",VLOOKUP(E27,$E$88:$H$232,4,FALSE()),IF(G27="Mediocre",VLOOKUP(E27,$E$88:$H$232,2,FALSE()),VLOOKUP(E27,$E$88:$H$232,3,FALSE())))</f>
        <v>0</v>
      </c>
      <c r="I27" s="191"/>
      <c r="J27" s="164" t="n">
        <f aca="false">A27*H27</f>
        <v>0</v>
      </c>
      <c r="L27" s="143" t="n">
        <f aca="false">VLOOKUP(E27,$E$88:$I$232,5,FALSE())*A27</f>
        <v>0</v>
      </c>
      <c r="N27" s="143" t="n">
        <f aca="false">VLOOKUP(E27,$E$88:$J$232,6,FALSE())*A27</f>
        <v>0</v>
      </c>
    </row>
    <row r="28" s="143" customFormat="true" ht="13.5" hidden="false" customHeight="true" outlineLevel="0" collapsed="false">
      <c r="A28" s="160"/>
      <c r="B28" s="189"/>
      <c r="C28" s="189"/>
      <c r="D28" s="189"/>
      <c r="E28" s="190" t="s">
        <v>41</v>
      </c>
      <c r="F28" s="190"/>
      <c r="G28" s="161" t="s">
        <v>16</v>
      </c>
      <c r="H28" s="191" t="n">
        <f aca="false">IF(G28="Élite",VLOOKUP(E28,$E$88:$H$232,4,FALSE()),IF(G28="Mediocre",VLOOKUP(E28,$E$88:$H$232,2,FALSE()),VLOOKUP(E28,$E$88:$H$232,3,FALSE())))</f>
        <v>0</v>
      </c>
      <c r="I28" s="191"/>
      <c r="J28" s="164" t="n">
        <f aca="false">A28*H28</f>
        <v>0</v>
      </c>
      <c r="L28" s="143" t="n">
        <f aca="false">VLOOKUP(E28,$E$88:$I$232,5,FALSE())*A28</f>
        <v>0</v>
      </c>
      <c r="N28" s="143" t="n">
        <f aca="false">VLOOKUP(E28,$E$88:$J$232,6,FALSE())*A28</f>
        <v>0</v>
      </c>
    </row>
    <row r="29" s="143" customFormat="true" ht="13.5" hidden="false" customHeight="true" outlineLevel="0" collapsed="false">
      <c r="A29" s="160"/>
      <c r="B29" s="189"/>
      <c r="C29" s="189"/>
      <c r="D29" s="189"/>
      <c r="E29" s="190" t="s">
        <v>41</v>
      </c>
      <c r="F29" s="190"/>
      <c r="G29" s="161" t="s">
        <v>42</v>
      </c>
      <c r="H29" s="191" t="n">
        <f aca="false">IF(G29="Élite",VLOOKUP(E29,$E$88:$H$232,4,FALSE()),IF(G29="Mediocre",VLOOKUP(E29,$E$88:$H$232,2,FALSE()),VLOOKUP(E29,$E$88:$H$232,3,FALSE())))</f>
        <v>0</v>
      </c>
      <c r="I29" s="191"/>
      <c r="J29" s="164" t="n">
        <f aca="false">A29*H29</f>
        <v>0</v>
      </c>
      <c r="L29" s="143" t="n">
        <f aca="false">VLOOKUP(E29,$E$88:$I$232,5,FALSE())*A29</f>
        <v>0</v>
      </c>
      <c r="N29" s="143" t="n">
        <f aca="false">VLOOKUP(E29,$E$88:$J$232,6,FALSE())*A29</f>
        <v>0</v>
      </c>
    </row>
    <row r="30" s="143" customFormat="true" ht="13.5" hidden="false" customHeight="true" outlineLevel="0" collapsed="false">
      <c r="A30" s="160"/>
      <c r="B30" s="192"/>
      <c r="C30" s="192"/>
      <c r="D30" s="192"/>
      <c r="E30" s="190" t="s">
        <v>41</v>
      </c>
      <c r="F30" s="190"/>
      <c r="G30" s="199" t="s">
        <v>42</v>
      </c>
      <c r="H30" s="191" t="n">
        <f aca="false">IF(G30="Élite",VLOOKUP(E30,$E$88:$H$232,4,FALSE()),IF(G30="Mediocre",VLOOKUP(E30,$E$88:$H$232,2,FALSE()),VLOOKUP(E30,$E$88:$H$232,3,FALSE())))</f>
        <v>0</v>
      </c>
      <c r="I30" s="191"/>
      <c r="J30" s="164" t="n">
        <f aca="false">A30*H30</f>
        <v>0</v>
      </c>
      <c r="L30" s="143" t="n">
        <f aca="false">VLOOKUP(E30,$E$88:$I$232,5,FALSE())*A30</f>
        <v>0</v>
      </c>
      <c r="N30" s="143" t="n">
        <f aca="false">VLOOKUP(E30,$E$88:$J$232,6,FALSE())*A30</f>
        <v>0</v>
      </c>
    </row>
    <row r="31" s="143" customFormat="true" ht="13.5" hidden="false" customHeight="true" outlineLevel="0" collapsed="false">
      <c r="A31" s="193" t="n">
        <f aca="false">SUM(A24:A30)+N31</f>
        <v>0</v>
      </c>
      <c r="B31" s="194"/>
      <c r="C31" s="194"/>
      <c r="D31" s="194"/>
      <c r="E31" s="195"/>
      <c r="F31" s="195"/>
      <c r="G31" s="195"/>
      <c r="H31" s="200"/>
      <c r="I31" s="200"/>
      <c r="J31" s="182" t="n">
        <f aca="false">SUM(J24:J30)+J22</f>
        <v>0</v>
      </c>
      <c r="N31" s="143" t="n">
        <f aca="false">SUM(N24:N30)</f>
        <v>0</v>
      </c>
    </row>
    <row r="32" s="143" customFormat="true" ht="9.75" hidden="false" customHeight="true" outlineLevel="0" collapsed="false"/>
    <row r="33" s="143" customFormat="true" ht="13.5" hidden="false" customHeight="true" outlineLevel="0" collapsed="false">
      <c r="A33" s="171" t="s">
        <v>50</v>
      </c>
      <c r="B33" s="172"/>
      <c r="C33" s="172"/>
      <c r="D33" s="172"/>
      <c r="E33" s="173" t="s">
        <v>235</v>
      </c>
      <c r="F33" s="173"/>
      <c r="G33" s="157" t="s">
        <v>20</v>
      </c>
      <c r="H33" s="157" t="s">
        <v>21</v>
      </c>
      <c r="I33" s="157"/>
      <c r="J33" s="174" t="s">
        <v>11</v>
      </c>
    </row>
    <row r="34" s="143" customFormat="true" ht="13.5" hidden="false" customHeight="true" outlineLevel="0" collapsed="false">
      <c r="A34" s="175" t="s">
        <v>237</v>
      </c>
      <c r="B34" s="176"/>
      <c r="C34" s="176"/>
      <c r="D34" s="176"/>
      <c r="E34" s="177"/>
      <c r="F34" s="177"/>
      <c r="G34" s="161" t="s">
        <v>74</v>
      </c>
      <c r="H34" s="167" t="s">
        <v>16</v>
      </c>
      <c r="I34" s="167"/>
      <c r="J34" s="170" t="n">
        <f aca="false">VLOOKUP(G34,K88:L94,2,FALSE())+VLOOKUP(H34,N88:O94,2,FALSE())</f>
        <v>0</v>
      </c>
    </row>
    <row r="35" s="143" customFormat="true" ht="13.5" hidden="false" customHeight="true" outlineLevel="0" collapsed="false">
      <c r="A35" s="178" t="s">
        <v>236</v>
      </c>
      <c r="B35" s="179" t="s">
        <v>27</v>
      </c>
      <c r="C35" s="179"/>
      <c r="D35" s="179"/>
      <c r="E35" s="179" t="s">
        <v>28</v>
      </c>
      <c r="F35" s="179"/>
      <c r="G35" s="180" t="s">
        <v>29</v>
      </c>
      <c r="H35" s="180" t="s">
        <v>11</v>
      </c>
      <c r="I35" s="180"/>
      <c r="J35" s="182" t="s">
        <v>30</v>
      </c>
    </row>
    <row r="36" s="143" customFormat="true" ht="13.5" hidden="false" customHeight="true" outlineLevel="0" collapsed="false">
      <c r="A36" s="183"/>
      <c r="B36" s="189"/>
      <c r="C36" s="189"/>
      <c r="D36" s="189"/>
      <c r="E36" s="185" t="s">
        <v>41</v>
      </c>
      <c r="F36" s="185"/>
      <c r="G36" s="186" t="s">
        <v>42</v>
      </c>
      <c r="H36" s="187" t="n">
        <f aca="false">IF(G36="Élite",VLOOKUP(E36,$E$88:$H$232,4,FALSE()),IF(G36="Mediocre",VLOOKUP(E36,$E$88:$H$232,2,FALSE()),VLOOKUP(E36,$E$88:$H$232,3,FALSE())))</f>
        <v>0</v>
      </c>
      <c r="I36" s="187"/>
      <c r="J36" s="188" t="n">
        <f aca="false">A36*H36</f>
        <v>0</v>
      </c>
      <c r="L36" s="143" t="n">
        <f aca="false">VLOOKUP(E36,$E$88:$I$232,5,FALSE())*A36</f>
        <v>0</v>
      </c>
      <c r="N36" s="143" t="n">
        <f aca="false">VLOOKUP(E36,$E$88:$J$232,6,FALSE())*A36</f>
        <v>0</v>
      </c>
    </row>
    <row r="37" s="143" customFormat="true" ht="13.5" hidden="false" customHeight="true" outlineLevel="0" collapsed="false">
      <c r="A37" s="197"/>
      <c r="B37" s="189"/>
      <c r="C37" s="189"/>
      <c r="D37" s="189"/>
      <c r="E37" s="189" t="s">
        <v>41</v>
      </c>
      <c r="F37" s="189"/>
      <c r="G37" s="198" t="s">
        <v>16</v>
      </c>
      <c r="H37" s="191" t="n">
        <f aca="false">IF(G37="Élite",VLOOKUP(E37,$E$88:$H$232,4,FALSE()),IF(G37="Mediocre",VLOOKUP(E37,$E$88:$H$232,2,FALSE()),VLOOKUP(E37,$E$88:$H$232,3,FALSE())))</f>
        <v>0</v>
      </c>
      <c r="I37" s="191"/>
      <c r="J37" s="164" t="n">
        <f aca="false">A37*H37</f>
        <v>0</v>
      </c>
      <c r="L37" s="143" t="n">
        <f aca="false">VLOOKUP(E37,$E$88:$I$232,5,FALSE())*A37</f>
        <v>0</v>
      </c>
      <c r="N37" s="143" t="n">
        <f aca="false">VLOOKUP(E37,$E$88:$J$232,6,FALSE())*A37</f>
        <v>0</v>
      </c>
    </row>
    <row r="38" s="143" customFormat="true" ht="13.5" hidden="false" customHeight="true" outlineLevel="0" collapsed="false">
      <c r="A38" s="160"/>
      <c r="B38" s="189"/>
      <c r="C38" s="189"/>
      <c r="D38" s="189"/>
      <c r="E38" s="190" t="s">
        <v>41</v>
      </c>
      <c r="F38" s="190"/>
      <c r="G38" s="161" t="s">
        <v>42</v>
      </c>
      <c r="H38" s="191" t="n">
        <f aca="false">IF(G38="Élite",VLOOKUP(E38,$E$88:$H$232,4,FALSE()),IF(G38="Mediocre",VLOOKUP(E38,$E$88:$H$232,2,FALSE()),VLOOKUP(E38,$E$88:$H$232,3,FALSE())))</f>
        <v>0</v>
      </c>
      <c r="I38" s="191"/>
      <c r="J38" s="164" t="n">
        <f aca="false">A38*H38</f>
        <v>0</v>
      </c>
      <c r="L38" s="143" t="n">
        <f aca="false">VLOOKUP(E38,$E$88:$I$232,5,FALSE())*A38</f>
        <v>0</v>
      </c>
      <c r="N38" s="143" t="n">
        <f aca="false">VLOOKUP(E38,$E$88:$J$232,6,FALSE())*A38</f>
        <v>0</v>
      </c>
    </row>
    <row r="39" s="143" customFormat="true" ht="13.5" hidden="false" customHeight="true" outlineLevel="0" collapsed="false">
      <c r="A39" s="160"/>
      <c r="B39" s="189"/>
      <c r="C39" s="189"/>
      <c r="D39" s="189"/>
      <c r="E39" s="190" t="s">
        <v>41</v>
      </c>
      <c r="F39" s="190"/>
      <c r="G39" s="161" t="s">
        <v>42</v>
      </c>
      <c r="H39" s="191" t="n">
        <f aca="false">IF(G39="Élite",VLOOKUP(E39,$E$88:$H$232,4,FALSE()),IF(G39="Mediocre",VLOOKUP(E39,$E$88:$H$232,2,FALSE()),VLOOKUP(E39,$E$88:$H$232,3,FALSE())))</f>
        <v>0</v>
      </c>
      <c r="I39" s="191"/>
      <c r="J39" s="164" t="n">
        <f aca="false">A39*H39</f>
        <v>0</v>
      </c>
      <c r="L39" s="143" t="n">
        <f aca="false">VLOOKUP(E39,$E$88:$I$232,5,FALSE())*A39</f>
        <v>0</v>
      </c>
      <c r="N39" s="143" t="n">
        <f aca="false">VLOOKUP(E39,$E$88:$J$232,6,FALSE())*A39</f>
        <v>0</v>
      </c>
    </row>
    <row r="40" s="143" customFormat="true" ht="13.5" hidden="false" customHeight="true" outlineLevel="0" collapsed="false">
      <c r="A40" s="160"/>
      <c r="B40" s="189"/>
      <c r="C40" s="189"/>
      <c r="D40" s="189"/>
      <c r="E40" s="190" t="s">
        <v>41</v>
      </c>
      <c r="F40" s="190"/>
      <c r="G40" s="161" t="s">
        <v>42</v>
      </c>
      <c r="H40" s="191" t="n">
        <f aca="false">IF(G40="Élite",VLOOKUP(E40,$E$88:$H$232,4,FALSE()),IF(G40="Mediocre",VLOOKUP(E40,$E$88:$H$232,2,FALSE()),VLOOKUP(E40,$E$88:$H$232,3,FALSE())))</f>
        <v>0</v>
      </c>
      <c r="I40" s="191"/>
      <c r="J40" s="164" t="n">
        <f aca="false">A40*H40</f>
        <v>0</v>
      </c>
      <c r="L40" s="143" t="n">
        <f aca="false">VLOOKUP(E40,$E$88:$I$232,5,FALSE())*A40</f>
        <v>0</v>
      </c>
      <c r="N40" s="143" t="n">
        <f aca="false">VLOOKUP(E40,$E$88:$J$232,6,FALSE())*A40</f>
        <v>0</v>
      </c>
    </row>
    <row r="41" s="143" customFormat="true" ht="13.5" hidden="false" customHeight="true" outlineLevel="0" collapsed="false">
      <c r="A41" s="160"/>
      <c r="B41" s="192"/>
      <c r="C41" s="192"/>
      <c r="D41" s="192"/>
      <c r="E41" s="190" t="s">
        <v>41</v>
      </c>
      <c r="F41" s="190"/>
      <c r="G41" s="199" t="s">
        <v>42</v>
      </c>
      <c r="H41" s="191" t="n">
        <f aca="false">IF(G41="Élite",VLOOKUP(E41,$E$88:$H$232,4,FALSE()),IF(G41="Mediocre",VLOOKUP(E41,$E$88:$H$232,2,FALSE()),VLOOKUP(E41,$E$88:$H$232,3,FALSE())))</f>
        <v>0</v>
      </c>
      <c r="I41" s="191"/>
      <c r="J41" s="164" t="n">
        <f aca="false">A41*H41</f>
        <v>0</v>
      </c>
      <c r="L41" s="143" t="n">
        <f aca="false">VLOOKUP(E41,$E$88:$I$232,5,FALSE())*A41</f>
        <v>0</v>
      </c>
      <c r="N41" s="143" t="n">
        <f aca="false">VLOOKUP(E41,$E$88:$J$232,6,FALSE())*A41</f>
        <v>0</v>
      </c>
    </row>
    <row r="42" s="143" customFormat="true" ht="13.5" hidden="false" customHeight="true" outlineLevel="0" collapsed="false">
      <c r="A42" s="193" t="n">
        <f aca="false">SUM(A36:A41)+N42</f>
        <v>0</v>
      </c>
      <c r="B42" s="194"/>
      <c r="C42" s="194"/>
      <c r="D42" s="194"/>
      <c r="E42" s="195"/>
      <c r="F42" s="195"/>
      <c r="G42" s="195"/>
      <c r="H42" s="200"/>
      <c r="I42" s="200"/>
      <c r="J42" s="182" t="n">
        <f aca="false">SUM(J36:J41)+J34</f>
        <v>0</v>
      </c>
      <c r="N42" s="143" t="n">
        <f aca="false">SUM(N36:N41)</f>
        <v>0</v>
      </c>
    </row>
    <row r="43" s="143" customFormat="true" ht="9.75" hidden="false" customHeight="true" outlineLevel="0" collapsed="false"/>
    <row r="44" s="143" customFormat="true" ht="13.5" hidden="false" customHeight="true" outlineLevel="0" collapsed="false">
      <c r="A44" s="171" t="s">
        <v>238</v>
      </c>
      <c r="B44" s="172"/>
      <c r="C44" s="172"/>
      <c r="D44" s="172"/>
      <c r="E44" s="173" t="s">
        <v>235</v>
      </c>
      <c r="F44" s="173"/>
      <c r="G44" s="157" t="s">
        <v>20</v>
      </c>
      <c r="H44" s="157" t="s">
        <v>21</v>
      </c>
      <c r="I44" s="157"/>
      <c r="J44" s="174" t="s">
        <v>11</v>
      </c>
    </row>
    <row r="45" s="143" customFormat="true" ht="13.5" hidden="false" customHeight="true" outlineLevel="0" collapsed="false">
      <c r="A45" s="175" t="s">
        <v>237</v>
      </c>
      <c r="B45" s="176"/>
      <c r="C45" s="176"/>
      <c r="D45" s="176"/>
      <c r="E45" s="177"/>
      <c r="F45" s="177"/>
      <c r="G45" s="161" t="s">
        <v>74</v>
      </c>
      <c r="H45" s="167" t="s">
        <v>16</v>
      </c>
      <c r="I45" s="167"/>
      <c r="J45" s="170" t="n">
        <f aca="false">VLOOKUP(G45,K88:L94,2,FALSE())+VLOOKUP(H45,N88:O94,2,FALSE())</f>
        <v>0</v>
      </c>
    </row>
    <row r="46" s="143" customFormat="true" ht="13.5" hidden="false" customHeight="true" outlineLevel="0" collapsed="false">
      <c r="A46" s="178" t="s">
        <v>236</v>
      </c>
      <c r="B46" s="179" t="s">
        <v>27</v>
      </c>
      <c r="C46" s="179"/>
      <c r="D46" s="179"/>
      <c r="E46" s="179" t="s">
        <v>28</v>
      </c>
      <c r="F46" s="179"/>
      <c r="G46" s="180" t="s">
        <v>29</v>
      </c>
      <c r="H46" s="180" t="s">
        <v>11</v>
      </c>
      <c r="I46" s="180"/>
      <c r="J46" s="182" t="s">
        <v>30</v>
      </c>
    </row>
    <row r="47" s="143" customFormat="true" ht="13.5" hidden="false" customHeight="true" outlineLevel="0" collapsed="false">
      <c r="A47" s="183"/>
      <c r="B47" s="189"/>
      <c r="C47" s="189"/>
      <c r="D47" s="189"/>
      <c r="E47" s="185" t="s">
        <v>41</v>
      </c>
      <c r="F47" s="185"/>
      <c r="G47" s="186" t="s">
        <v>42</v>
      </c>
      <c r="H47" s="187" t="n">
        <f aca="false">IF(G47="Élite",VLOOKUP(E47,$E$88:$H$232,4,FALSE()),IF(G47="Mediocre",VLOOKUP(E47,$E$88:$H$232,2,FALSE()),VLOOKUP(E47,$E$88:$H$232,3,FALSE())))</f>
        <v>0</v>
      </c>
      <c r="I47" s="187"/>
      <c r="J47" s="188" t="n">
        <f aca="false">A47*H47</f>
        <v>0</v>
      </c>
      <c r="L47" s="143" t="n">
        <f aca="false">VLOOKUP(E47,$E$88:$I$232,5,FALSE())*A47</f>
        <v>0</v>
      </c>
      <c r="N47" s="143" t="n">
        <f aca="false">VLOOKUP(E47,$E$88:$J$232,6,FALSE())*A47</f>
        <v>0</v>
      </c>
    </row>
    <row r="48" s="143" customFormat="true" ht="13.5" hidden="false" customHeight="true" outlineLevel="0" collapsed="false">
      <c r="A48" s="197"/>
      <c r="B48" s="189"/>
      <c r="C48" s="189"/>
      <c r="D48" s="189"/>
      <c r="E48" s="189" t="s">
        <v>41</v>
      </c>
      <c r="F48" s="189"/>
      <c r="G48" s="198" t="s">
        <v>16</v>
      </c>
      <c r="H48" s="191" t="n">
        <f aca="false">IF(G48="Élite",VLOOKUP(E48,$E$88:$H$232,4,FALSE()),IF(G48="Mediocre",VLOOKUP(E48,$E$88:$H$232,2,FALSE()),VLOOKUP(E48,$E$88:$H$232,3,FALSE())))</f>
        <v>0</v>
      </c>
      <c r="I48" s="191"/>
      <c r="J48" s="164" t="n">
        <f aca="false">A48*H48</f>
        <v>0</v>
      </c>
      <c r="L48" s="143" t="n">
        <f aca="false">VLOOKUP(E48,$E$88:$I$232,5,FALSE())*A48</f>
        <v>0</v>
      </c>
      <c r="N48" s="143" t="n">
        <f aca="false">VLOOKUP(E48,$E$88:$J$232,6,FALSE())*A48</f>
        <v>0</v>
      </c>
    </row>
    <row r="49" s="143" customFormat="true" ht="13.5" hidden="false" customHeight="true" outlineLevel="0" collapsed="false">
      <c r="A49" s="160"/>
      <c r="B49" s="189"/>
      <c r="C49" s="189"/>
      <c r="D49" s="189"/>
      <c r="E49" s="190" t="s">
        <v>41</v>
      </c>
      <c r="F49" s="190"/>
      <c r="G49" s="161" t="s">
        <v>42</v>
      </c>
      <c r="H49" s="191" t="n">
        <f aca="false">IF(G49="Élite",VLOOKUP(E49,$E$88:$H$232,4,FALSE()),IF(G49="Mediocre",VLOOKUP(E49,$E$88:$H$232,2,FALSE()),VLOOKUP(E49,$E$88:$H$232,3,FALSE())))</f>
        <v>0</v>
      </c>
      <c r="I49" s="191"/>
      <c r="J49" s="164" t="n">
        <f aca="false">A49*H49</f>
        <v>0</v>
      </c>
      <c r="L49" s="143" t="n">
        <f aca="false">VLOOKUP(E49,$E$88:$I$232,5,FALSE())*A49</f>
        <v>0</v>
      </c>
      <c r="N49" s="143" t="n">
        <f aca="false">VLOOKUP(E49,$E$88:$J$232,6,FALSE())*A49</f>
        <v>0</v>
      </c>
    </row>
    <row r="50" s="143" customFormat="true" ht="13.5" hidden="false" customHeight="true" outlineLevel="0" collapsed="false">
      <c r="A50" s="160"/>
      <c r="B50" s="189"/>
      <c r="C50" s="189"/>
      <c r="D50" s="189"/>
      <c r="E50" s="190" t="s">
        <v>41</v>
      </c>
      <c r="F50" s="190"/>
      <c r="G50" s="161" t="s">
        <v>42</v>
      </c>
      <c r="H50" s="191" t="n">
        <f aca="false">IF(G50="Élite",VLOOKUP(E50,$E$88:$H$232,4,FALSE()),IF(G50="Mediocre",VLOOKUP(E50,$E$88:$H$232,2,FALSE()),VLOOKUP(E50,$E$88:$H$232,3,FALSE())))</f>
        <v>0</v>
      </c>
      <c r="I50" s="191"/>
      <c r="J50" s="164" t="n">
        <f aca="false">A50*H50</f>
        <v>0</v>
      </c>
      <c r="L50" s="143" t="n">
        <f aca="false">VLOOKUP(E50,$E$88:$I$232,5,FALSE())*A50</f>
        <v>0</v>
      </c>
      <c r="N50" s="143" t="n">
        <f aca="false">VLOOKUP(E50,$E$88:$J$232,6,FALSE())*A50</f>
        <v>0</v>
      </c>
    </row>
    <row r="51" s="143" customFormat="true" ht="13.5" hidden="false" customHeight="true" outlineLevel="0" collapsed="false">
      <c r="A51" s="160"/>
      <c r="B51" s="189"/>
      <c r="C51" s="189"/>
      <c r="D51" s="189"/>
      <c r="E51" s="190" t="s">
        <v>41</v>
      </c>
      <c r="F51" s="190"/>
      <c r="G51" s="161" t="s">
        <v>42</v>
      </c>
      <c r="H51" s="191" t="n">
        <f aca="false">IF(G51="Élite",VLOOKUP(E51,$E$88:$H$232,4,FALSE()),IF(G51="Mediocre",VLOOKUP(E51,$E$88:$H$232,2,FALSE()),VLOOKUP(E51,$E$88:$H$232,3,FALSE())))</f>
        <v>0</v>
      </c>
      <c r="I51" s="191"/>
      <c r="J51" s="164" t="n">
        <f aca="false">A51*H51</f>
        <v>0</v>
      </c>
      <c r="L51" s="143" t="n">
        <f aca="false">VLOOKUP(E51,$E$88:$I$232,5,FALSE())*A51</f>
        <v>0</v>
      </c>
      <c r="N51" s="143" t="n">
        <f aca="false">VLOOKUP(E51,$E$88:$J$232,6,FALSE())*A51</f>
        <v>0</v>
      </c>
    </row>
    <row r="52" s="143" customFormat="true" ht="13.5" hidden="false" customHeight="true" outlineLevel="0" collapsed="false">
      <c r="A52" s="160"/>
      <c r="B52" s="192"/>
      <c r="C52" s="192"/>
      <c r="D52" s="192"/>
      <c r="E52" s="190" t="s">
        <v>41</v>
      </c>
      <c r="F52" s="190"/>
      <c r="G52" s="199" t="s">
        <v>42</v>
      </c>
      <c r="H52" s="191" t="n">
        <f aca="false">IF(G52="Élite",VLOOKUP(E52,$E$88:$H$232,4,FALSE()),IF(G52="Mediocre",VLOOKUP(E52,$E$88:$H$232,2,FALSE()),VLOOKUP(E52,$E$88:$H$232,3,FALSE())))</f>
        <v>0</v>
      </c>
      <c r="I52" s="191"/>
      <c r="J52" s="164" t="n">
        <f aca="false">A52*H52</f>
        <v>0</v>
      </c>
      <c r="L52" s="143" t="n">
        <f aca="false">VLOOKUP(E52,$E$88:$I$232,5,FALSE())*A52</f>
        <v>0</v>
      </c>
      <c r="N52" s="143" t="n">
        <f aca="false">VLOOKUP(E52,$E$88:$J$232,6,FALSE())*A52</f>
        <v>0</v>
      </c>
    </row>
    <row r="53" s="143" customFormat="true" ht="13.5" hidden="false" customHeight="true" outlineLevel="0" collapsed="false">
      <c r="A53" s="193" t="n">
        <f aca="false">SUM(A47:A52)+N53</f>
        <v>0</v>
      </c>
      <c r="B53" s="194"/>
      <c r="C53" s="194"/>
      <c r="D53" s="194"/>
      <c r="E53" s="195"/>
      <c r="F53" s="195"/>
      <c r="G53" s="195"/>
      <c r="H53" s="200"/>
      <c r="I53" s="200"/>
      <c r="J53" s="182" t="n">
        <f aca="false">SUM(J47:J52)+J45</f>
        <v>0</v>
      </c>
      <c r="N53" s="143" t="n">
        <f aca="false">SUM(N47:N52)</f>
        <v>0</v>
      </c>
    </row>
    <row r="54" s="143" customFormat="true" ht="9.75" hidden="false" customHeight="true" outlineLevel="0" collapsed="false"/>
    <row r="55" s="143" customFormat="true" ht="15" hidden="false" customHeight="true" outlineLevel="0" collapsed="false">
      <c r="A55" s="201" t="n">
        <f aca="false">SUM(A53+A42+A31+A19)+IF(F7&gt;0,1,0)</f>
        <v>0</v>
      </c>
      <c r="B55" s="202" t="s">
        <v>55</v>
      </c>
      <c r="C55" s="152"/>
      <c r="D55" s="203"/>
      <c r="E55" s="203"/>
      <c r="F55" s="203"/>
      <c r="G55" s="152"/>
      <c r="H55" s="152" t="s">
        <v>239</v>
      </c>
      <c r="I55" s="152"/>
      <c r="J55" s="204" t="n">
        <f aca="false">SUM(J53+J42+J31+J19+J6+J7+F7)</f>
        <v>0</v>
      </c>
      <c r="L55" s="143" t="n">
        <f aca="false">SUM(L12:L53)</f>
        <v>0</v>
      </c>
    </row>
    <row r="56" customFormat="false" ht="13.5" hidden="false" customHeight="false" outlineLevel="0" collapsed="false"/>
    <row r="86" customFormat="false" ht="12.75" hidden="true" customHeight="false" outlineLevel="0" collapsed="false">
      <c r="A86" s="0" t="s">
        <v>57</v>
      </c>
      <c r="E86" s="66" t="s">
        <v>58</v>
      </c>
      <c r="F86" s="67" t="s">
        <v>59</v>
      </c>
      <c r="G86" s="67" t="s">
        <v>60</v>
      </c>
      <c r="H86" s="67" t="s">
        <v>61</v>
      </c>
      <c r="I86" s="67" t="s">
        <v>62</v>
      </c>
      <c r="J86" s="67" t="s">
        <v>63</v>
      </c>
    </row>
    <row r="87" customFormat="false" ht="12.75" hidden="true" customHeight="false" outlineLevel="0" collapsed="false"/>
    <row r="88" customFormat="false" ht="12.75" hidden="true" customHeight="false" outlineLevel="0" collapsed="false">
      <c r="E88" s="69" t="s">
        <v>41</v>
      </c>
      <c r="F88" s="68"/>
      <c r="G88" s="68"/>
      <c r="H88" s="68"/>
      <c r="I88" s="0" t="n">
        <v>0</v>
      </c>
      <c r="K88" s="0" t="s">
        <v>44</v>
      </c>
      <c r="L88" s="0" t="n">
        <v>0</v>
      </c>
      <c r="M88" s="0" t="s">
        <v>12</v>
      </c>
      <c r="N88" s="70" t="s">
        <v>64</v>
      </c>
      <c r="O88" s="0" t="n">
        <v>-5</v>
      </c>
      <c r="P88" s="69" t="s">
        <v>16</v>
      </c>
    </row>
    <row r="89" customFormat="false" ht="12.75" hidden="true" customHeight="false" outlineLevel="0" collapsed="false">
      <c r="E89" s="0" t="s">
        <v>65</v>
      </c>
      <c r="F89" s="71" t="n">
        <v>6</v>
      </c>
      <c r="G89" s="71" t="n">
        <v>8</v>
      </c>
      <c r="H89" s="71" t="n">
        <v>10</v>
      </c>
      <c r="I89" s="0" t="n">
        <v>0</v>
      </c>
      <c r="K89" s="0" t="s">
        <v>66</v>
      </c>
      <c r="L89" s="0" t="n">
        <v>3</v>
      </c>
      <c r="M89" s="0" t="s">
        <v>67</v>
      </c>
      <c r="N89" s="70" t="s">
        <v>68</v>
      </c>
      <c r="O89" s="0" t="n">
        <v>-5</v>
      </c>
      <c r="P89" s="0" t="s">
        <v>33</v>
      </c>
    </row>
    <row r="90" customFormat="false" ht="12.75" hidden="true" customHeight="false" outlineLevel="0" collapsed="false">
      <c r="E90" s="0" t="s">
        <v>69</v>
      </c>
      <c r="F90" s="71" t="n">
        <v>6</v>
      </c>
      <c r="G90" s="71" t="n">
        <v>8</v>
      </c>
      <c r="H90" s="71" t="n">
        <v>10</v>
      </c>
      <c r="I90" s="0" t="n">
        <v>0</v>
      </c>
      <c r="K90" s="0" t="s">
        <v>70</v>
      </c>
      <c r="L90" s="0" t="n">
        <v>6</v>
      </c>
      <c r="M90" s="0" t="s">
        <v>13</v>
      </c>
      <c r="N90" s="70" t="s">
        <v>45</v>
      </c>
      <c r="O90" s="0" t="n">
        <v>-5</v>
      </c>
      <c r="P90" s="70" t="s">
        <v>59</v>
      </c>
    </row>
    <row r="91" customFormat="false" ht="12.75" hidden="true" customHeight="false" outlineLevel="0" collapsed="false">
      <c r="E91" s="0" t="s">
        <v>71</v>
      </c>
      <c r="F91" s="68" t="n">
        <v>8</v>
      </c>
      <c r="G91" s="68" t="n">
        <v>10</v>
      </c>
      <c r="H91" s="68" t="n">
        <v>12</v>
      </c>
      <c r="I91" s="0" t="n">
        <v>0</v>
      </c>
      <c r="K91" s="0" t="s">
        <v>25</v>
      </c>
      <c r="L91" s="0" t="n">
        <v>10</v>
      </c>
      <c r="M91" s="0" t="s">
        <v>72</v>
      </c>
      <c r="N91" s="70" t="s">
        <v>52</v>
      </c>
      <c r="O91" s="0" t="n">
        <v>-10</v>
      </c>
    </row>
    <row r="92" customFormat="false" ht="12.75" hidden="true" customHeight="false" outlineLevel="0" collapsed="false">
      <c r="E92" s="0" t="s">
        <v>73</v>
      </c>
      <c r="F92" s="68" t="n">
        <v>8</v>
      </c>
      <c r="G92" s="68" t="n">
        <v>10</v>
      </c>
      <c r="H92" s="68" t="n">
        <v>12</v>
      </c>
      <c r="I92" s="0" t="n">
        <v>0</v>
      </c>
      <c r="K92" s="69" t="s">
        <v>74</v>
      </c>
      <c r="L92" s="0" t="n">
        <v>0</v>
      </c>
      <c r="M92" s="0" t="s">
        <v>75</v>
      </c>
      <c r="N92" s="70" t="s">
        <v>76</v>
      </c>
      <c r="O92" s="0" t="n">
        <v>-10</v>
      </c>
    </row>
    <row r="93" customFormat="false" ht="12.75" hidden="true" customHeight="false" outlineLevel="0" collapsed="false">
      <c r="E93" s="0" t="s">
        <v>77</v>
      </c>
      <c r="F93" s="68" t="n">
        <v>9</v>
      </c>
      <c r="G93" s="68" t="n">
        <v>11</v>
      </c>
      <c r="H93" s="68" t="n">
        <v>13</v>
      </c>
      <c r="I93" s="0" t="n">
        <v>0</v>
      </c>
      <c r="K93" s="69"/>
      <c r="M93" s="69" t="s">
        <v>16</v>
      </c>
      <c r="N93" s="69" t="s">
        <v>16</v>
      </c>
      <c r="O93" s="0" t="n">
        <v>0</v>
      </c>
    </row>
    <row r="94" customFormat="false" ht="12.75" hidden="true" customHeight="false" outlineLevel="0" collapsed="false">
      <c r="E94" s="0" t="s">
        <v>78</v>
      </c>
      <c r="F94" s="68" t="n">
        <v>7</v>
      </c>
      <c r="G94" s="68" t="n">
        <v>9</v>
      </c>
      <c r="H94" s="68" t="n">
        <v>11</v>
      </c>
      <c r="I94" s="0" t="n">
        <v>0</v>
      </c>
    </row>
    <row r="95" customFormat="false" ht="12.75" hidden="true" customHeight="false" outlineLevel="0" collapsed="false">
      <c r="E95" s="0" t="s">
        <v>79</v>
      </c>
      <c r="F95" s="68" t="n">
        <v>7</v>
      </c>
      <c r="G95" s="68" t="n">
        <v>9</v>
      </c>
      <c r="H95" s="68" t="n">
        <v>11</v>
      </c>
      <c r="I95" s="0" t="n">
        <v>0</v>
      </c>
      <c r="K95" s="70" t="s">
        <v>14</v>
      </c>
      <c r="L95" s="70" t="n">
        <v>0</v>
      </c>
      <c r="N95" s="0" t="n">
        <v>0</v>
      </c>
    </row>
    <row r="96" customFormat="false" ht="12.75" hidden="true" customHeight="false" outlineLevel="0" collapsed="false">
      <c r="E96" s="0" t="s">
        <v>80</v>
      </c>
      <c r="F96" s="68" t="n">
        <v>8</v>
      </c>
      <c r="G96" s="68" t="n">
        <v>10</v>
      </c>
      <c r="H96" s="68" t="n">
        <v>12</v>
      </c>
      <c r="I96" s="0" t="n">
        <v>0</v>
      </c>
      <c r="K96" s="70" t="s">
        <v>81</v>
      </c>
      <c r="L96" s="70" t="n">
        <v>2</v>
      </c>
      <c r="N96" s="0" t="n">
        <v>1</v>
      </c>
    </row>
    <row r="97" customFormat="false" ht="12.75" hidden="true" customHeight="false" outlineLevel="0" collapsed="false">
      <c r="E97" s="0" t="s">
        <v>82</v>
      </c>
      <c r="F97" s="71" t="n">
        <v>9</v>
      </c>
      <c r="G97" s="71" t="n">
        <v>11</v>
      </c>
      <c r="H97" s="71" t="n">
        <v>13</v>
      </c>
      <c r="I97" s="0" t="n">
        <v>0</v>
      </c>
      <c r="K97" s="70" t="s">
        <v>83</v>
      </c>
      <c r="L97" s="70" t="n">
        <v>6</v>
      </c>
    </row>
    <row r="98" customFormat="false" ht="12.75" hidden="true" customHeight="false" outlineLevel="0" collapsed="false">
      <c r="E98" s="0" t="s">
        <v>84</v>
      </c>
      <c r="F98" s="68" t="n">
        <v>8</v>
      </c>
      <c r="G98" s="68" t="n">
        <v>10</v>
      </c>
      <c r="H98" s="68" t="n">
        <v>12</v>
      </c>
      <c r="I98" s="0" t="n">
        <v>0</v>
      </c>
    </row>
    <row r="99" customFormat="false" ht="12.75" hidden="true" customHeight="false" outlineLevel="0" collapsed="false">
      <c r="E99" s="0" t="s">
        <v>85</v>
      </c>
      <c r="F99" s="68" t="n">
        <v>9</v>
      </c>
      <c r="G99" s="68" t="n">
        <v>11</v>
      </c>
      <c r="H99" s="68" t="n">
        <v>13</v>
      </c>
      <c r="I99" s="0" t="n">
        <v>0</v>
      </c>
    </row>
    <row r="100" customFormat="false" ht="12.75" hidden="true" customHeight="false" outlineLevel="0" collapsed="false">
      <c r="E100" s="70" t="s">
        <v>86</v>
      </c>
      <c r="F100" s="71" t="n">
        <v>5</v>
      </c>
      <c r="G100" s="71" t="n">
        <v>7</v>
      </c>
      <c r="H100" s="71" t="n">
        <v>9</v>
      </c>
      <c r="I100" s="72" t="n">
        <v>0</v>
      </c>
    </row>
    <row r="101" customFormat="false" ht="12.75" hidden="true" customHeight="false" outlineLevel="0" collapsed="false">
      <c r="E101" s="0" t="s">
        <v>87</v>
      </c>
      <c r="F101" s="68" t="n">
        <v>5</v>
      </c>
      <c r="G101" s="68" t="n">
        <v>7</v>
      </c>
      <c r="H101" s="68" t="n">
        <v>9</v>
      </c>
      <c r="I101" s="0" t="n">
        <v>0</v>
      </c>
    </row>
    <row r="102" customFormat="false" ht="12.75" hidden="true" customHeight="false" outlineLevel="0" collapsed="false">
      <c r="E102" s="73" t="s">
        <v>88</v>
      </c>
      <c r="F102" s="74" t="n">
        <v>6</v>
      </c>
      <c r="G102" s="74" t="n">
        <v>8</v>
      </c>
      <c r="H102" s="74" t="n">
        <v>10</v>
      </c>
      <c r="I102" s="73" t="n">
        <v>0</v>
      </c>
    </row>
    <row r="103" customFormat="false" ht="12.75" hidden="true" customHeight="false" outlineLevel="0" collapsed="false">
      <c r="E103" s="0" t="s">
        <v>89</v>
      </c>
      <c r="F103" s="71" t="n">
        <v>6</v>
      </c>
      <c r="G103" s="71" t="n">
        <v>8</v>
      </c>
      <c r="H103" s="71" t="n">
        <v>10</v>
      </c>
      <c r="I103" s="0" t="n">
        <v>0</v>
      </c>
    </row>
    <row r="104" customFormat="false" ht="12.75" hidden="true" customHeight="false" outlineLevel="0" collapsed="false">
      <c r="E104" s="0" t="s">
        <v>90</v>
      </c>
      <c r="F104" s="71" t="n">
        <v>7</v>
      </c>
      <c r="G104" s="71" t="n">
        <v>9</v>
      </c>
      <c r="H104" s="71" t="n">
        <v>11</v>
      </c>
      <c r="I104" s="0" t="n">
        <v>0</v>
      </c>
    </row>
    <row r="105" customFormat="false" ht="12.75" hidden="true" customHeight="false" outlineLevel="0" collapsed="false">
      <c r="E105" s="70" t="s">
        <v>91</v>
      </c>
      <c r="F105" s="71" t="n">
        <v>8</v>
      </c>
      <c r="G105" s="71" t="n">
        <v>10</v>
      </c>
      <c r="H105" s="71" t="n">
        <v>12</v>
      </c>
      <c r="I105" s="72" t="n">
        <v>0</v>
      </c>
    </row>
    <row r="106" customFormat="false" ht="12.75" hidden="true" customHeight="false" outlineLevel="0" collapsed="false">
      <c r="E106" s="0" t="s">
        <v>92</v>
      </c>
      <c r="F106" s="71" t="n">
        <v>7</v>
      </c>
      <c r="G106" s="71" t="n">
        <v>9</v>
      </c>
      <c r="H106" s="71" t="n">
        <v>11</v>
      </c>
      <c r="I106" s="0" t="n">
        <v>0</v>
      </c>
    </row>
    <row r="107" customFormat="false" ht="12.75" hidden="true" customHeight="false" outlineLevel="0" collapsed="false">
      <c r="E107" s="70" t="s">
        <v>93</v>
      </c>
      <c r="F107" s="68" t="n">
        <v>6</v>
      </c>
      <c r="G107" s="68" t="n">
        <v>8</v>
      </c>
      <c r="H107" s="68" t="n">
        <v>10</v>
      </c>
      <c r="I107" s="0" t="n">
        <v>0</v>
      </c>
    </row>
    <row r="108" customFormat="false" ht="12.75" hidden="true" customHeight="false" outlineLevel="0" collapsed="false">
      <c r="E108" s="70" t="s">
        <v>94</v>
      </c>
      <c r="F108" s="68" t="s">
        <v>95</v>
      </c>
      <c r="G108" s="68" t="n">
        <v>6</v>
      </c>
      <c r="H108" s="68" t="s">
        <v>95</v>
      </c>
      <c r="I108" s="0" t="n">
        <v>0</v>
      </c>
    </row>
    <row r="109" customFormat="false" ht="12.75" hidden="true" customHeight="false" outlineLevel="0" collapsed="false">
      <c r="E109" s="75" t="s">
        <v>96</v>
      </c>
      <c r="F109" s="71" t="s">
        <v>95</v>
      </c>
      <c r="G109" s="71" t="n">
        <v>7</v>
      </c>
      <c r="H109" s="71" t="s">
        <v>95</v>
      </c>
      <c r="I109" s="0" t="n">
        <v>0</v>
      </c>
    </row>
    <row r="110" customFormat="false" ht="12.75" hidden="true" customHeight="false" outlineLevel="0" collapsed="false">
      <c r="E110" s="70" t="s">
        <v>97</v>
      </c>
      <c r="F110" s="68" t="s">
        <v>95</v>
      </c>
      <c r="G110" s="68" t="n">
        <v>10</v>
      </c>
      <c r="H110" s="68" t="s">
        <v>95</v>
      </c>
      <c r="I110" s="0" t="n">
        <v>0</v>
      </c>
    </row>
    <row r="111" customFormat="false" ht="12.75" hidden="true" customHeight="false" outlineLevel="0" collapsed="false">
      <c r="E111" s="70" t="s">
        <v>98</v>
      </c>
      <c r="F111" s="68" t="s">
        <v>95</v>
      </c>
      <c r="G111" s="68" t="n">
        <v>10</v>
      </c>
      <c r="H111" s="68" t="s">
        <v>95</v>
      </c>
      <c r="I111" s="0" t="n">
        <v>0</v>
      </c>
    </row>
    <row r="112" customFormat="false" ht="12.75" hidden="true" customHeight="false" outlineLevel="0" collapsed="false">
      <c r="E112" s="0" t="s">
        <v>99</v>
      </c>
      <c r="F112" s="68" t="n">
        <v>5</v>
      </c>
      <c r="G112" s="68" t="n">
        <v>7</v>
      </c>
      <c r="H112" s="68" t="n">
        <v>9</v>
      </c>
      <c r="I112" s="0" t="n">
        <v>0</v>
      </c>
    </row>
    <row r="113" customFormat="false" ht="12.75" hidden="true" customHeight="false" outlineLevel="0" collapsed="false">
      <c r="E113" s="0" t="s">
        <v>100</v>
      </c>
      <c r="F113" s="68" t="n">
        <v>6</v>
      </c>
      <c r="G113" s="68" t="n">
        <v>8</v>
      </c>
      <c r="H113" s="68" t="n">
        <v>10</v>
      </c>
      <c r="I113" s="0" t="n">
        <v>0</v>
      </c>
    </row>
    <row r="114" customFormat="false" ht="12.75" hidden="true" customHeight="false" outlineLevel="0" collapsed="false">
      <c r="E114" s="70" t="s">
        <v>49</v>
      </c>
      <c r="F114" s="68" t="n">
        <v>4</v>
      </c>
      <c r="G114" s="68" t="n">
        <v>6</v>
      </c>
      <c r="H114" s="68" t="n">
        <v>7</v>
      </c>
      <c r="I114" s="0" t="n">
        <v>1</v>
      </c>
    </row>
    <row r="115" customFormat="false" ht="12.75" hidden="true" customHeight="false" outlineLevel="0" collapsed="false">
      <c r="E115" s="70" t="s">
        <v>101</v>
      </c>
      <c r="F115" s="68" t="n">
        <v>4</v>
      </c>
      <c r="G115" s="68" t="n">
        <v>6</v>
      </c>
      <c r="H115" s="68" t="n">
        <v>7</v>
      </c>
      <c r="I115" s="0" t="n">
        <v>1</v>
      </c>
    </row>
    <row r="116" customFormat="false" ht="12.75" hidden="true" customHeight="false" outlineLevel="0" collapsed="false">
      <c r="E116" s="70" t="s">
        <v>102</v>
      </c>
      <c r="F116" s="68" t="n">
        <v>4</v>
      </c>
      <c r="G116" s="68" t="n">
        <v>6</v>
      </c>
      <c r="H116" s="68" t="n">
        <v>7</v>
      </c>
      <c r="I116" s="0" t="n">
        <v>1</v>
      </c>
    </row>
    <row r="117" customFormat="false" ht="12.75" hidden="true" customHeight="false" outlineLevel="0" collapsed="false">
      <c r="E117" s="0" t="s">
        <v>103</v>
      </c>
      <c r="F117" s="68" t="n">
        <v>4</v>
      </c>
      <c r="G117" s="68" t="n">
        <v>6</v>
      </c>
      <c r="H117" s="68" t="n">
        <v>7</v>
      </c>
      <c r="I117" s="0" t="n">
        <v>1</v>
      </c>
    </row>
    <row r="118" customFormat="false" ht="12.75" hidden="true" customHeight="false" outlineLevel="0" collapsed="false">
      <c r="E118" s="70" t="s">
        <v>104</v>
      </c>
      <c r="F118" s="68" t="n">
        <v>4</v>
      </c>
      <c r="G118" s="68" t="n">
        <v>6</v>
      </c>
      <c r="H118" s="68" t="n">
        <v>7</v>
      </c>
      <c r="I118" s="0" t="n">
        <v>1</v>
      </c>
    </row>
    <row r="119" customFormat="false" ht="12.75" hidden="true" customHeight="false" outlineLevel="0" collapsed="false">
      <c r="E119" s="70" t="s">
        <v>105</v>
      </c>
      <c r="F119" s="68" t="n">
        <v>5</v>
      </c>
      <c r="G119" s="68" t="n">
        <v>7</v>
      </c>
      <c r="H119" s="68" t="n">
        <v>9</v>
      </c>
      <c r="I119" s="0" t="n">
        <v>0</v>
      </c>
    </row>
    <row r="120" customFormat="false" ht="12.75" hidden="true" customHeight="false" outlineLevel="0" collapsed="false">
      <c r="E120" s="70" t="s">
        <v>106</v>
      </c>
      <c r="F120" s="68" t="n">
        <v>7</v>
      </c>
      <c r="G120" s="68" t="n">
        <v>9</v>
      </c>
      <c r="H120" s="68" t="n">
        <v>11</v>
      </c>
      <c r="I120" s="0" t="n">
        <v>0</v>
      </c>
    </row>
    <row r="121" customFormat="false" ht="12.75" hidden="true" customHeight="false" outlineLevel="0" collapsed="false">
      <c r="E121" s="70" t="s">
        <v>107</v>
      </c>
      <c r="F121" s="68" t="n">
        <v>7</v>
      </c>
      <c r="G121" s="68" t="n">
        <v>9</v>
      </c>
      <c r="H121" s="68" t="n">
        <v>11</v>
      </c>
      <c r="I121" s="0" t="n">
        <v>0</v>
      </c>
    </row>
    <row r="122" customFormat="false" ht="12.75" hidden="true" customHeight="false" outlineLevel="0" collapsed="false">
      <c r="E122" s="70" t="s">
        <v>108</v>
      </c>
      <c r="F122" s="68" t="n">
        <v>7</v>
      </c>
      <c r="G122" s="68" t="n">
        <v>9</v>
      </c>
      <c r="H122" s="68" t="n">
        <v>11</v>
      </c>
      <c r="I122" s="0" t="n">
        <v>0</v>
      </c>
    </row>
    <row r="123" customFormat="false" ht="12.75" hidden="true" customHeight="false" outlineLevel="0" collapsed="false">
      <c r="E123" s="0" t="s">
        <v>109</v>
      </c>
      <c r="F123" s="68" t="n">
        <v>6</v>
      </c>
      <c r="G123" s="68" t="n">
        <v>8</v>
      </c>
      <c r="H123" s="68" t="n">
        <v>10</v>
      </c>
      <c r="I123" s="0" t="n">
        <v>0</v>
      </c>
    </row>
    <row r="124" customFormat="false" ht="12.75" hidden="true" customHeight="false" outlineLevel="0" collapsed="false">
      <c r="E124" s="75" t="s">
        <v>110</v>
      </c>
      <c r="F124" s="71" t="n">
        <v>7</v>
      </c>
      <c r="G124" s="71" t="n">
        <v>9</v>
      </c>
      <c r="H124" s="71" t="n">
        <v>11</v>
      </c>
      <c r="I124" s="0" t="n">
        <v>0</v>
      </c>
    </row>
    <row r="125" customFormat="false" ht="12.75" hidden="true" customHeight="false" outlineLevel="0" collapsed="false">
      <c r="E125" s="70" t="s">
        <v>111</v>
      </c>
      <c r="F125" s="68" t="n">
        <v>5</v>
      </c>
      <c r="G125" s="68" t="n">
        <v>7</v>
      </c>
      <c r="H125" s="68" t="n">
        <v>9</v>
      </c>
      <c r="I125" s="0" t="n">
        <v>0</v>
      </c>
    </row>
    <row r="126" customFormat="false" ht="12.75" hidden="true" customHeight="false" outlineLevel="0" collapsed="false">
      <c r="E126" s="75" t="s">
        <v>112</v>
      </c>
      <c r="F126" s="71" t="n">
        <v>6</v>
      </c>
      <c r="G126" s="71" t="n">
        <v>8</v>
      </c>
      <c r="H126" s="71" t="n">
        <v>10</v>
      </c>
      <c r="I126" s="0" t="n">
        <v>0</v>
      </c>
    </row>
    <row r="127" customFormat="false" ht="12.75" hidden="true" customHeight="false" outlineLevel="0" collapsed="false">
      <c r="E127" s="70" t="s">
        <v>113</v>
      </c>
      <c r="F127" s="68" t="n">
        <v>7</v>
      </c>
      <c r="G127" s="68" t="n">
        <v>9</v>
      </c>
      <c r="H127" s="68" t="n">
        <v>11</v>
      </c>
      <c r="I127" s="0" t="n">
        <v>0</v>
      </c>
    </row>
    <row r="128" customFormat="false" ht="12.75" hidden="true" customHeight="false" outlineLevel="0" collapsed="false">
      <c r="E128" s="70" t="s">
        <v>40</v>
      </c>
      <c r="F128" s="68" t="n">
        <v>9</v>
      </c>
      <c r="G128" s="68" t="n">
        <v>11</v>
      </c>
      <c r="H128" s="68" t="n">
        <v>13</v>
      </c>
      <c r="I128" s="0" t="n">
        <v>0</v>
      </c>
    </row>
    <row r="129" customFormat="false" ht="12.75" hidden="true" customHeight="false" outlineLevel="0" collapsed="false">
      <c r="E129" s="70" t="s">
        <v>114</v>
      </c>
      <c r="F129" s="68" t="n">
        <v>9</v>
      </c>
      <c r="G129" s="68" t="n">
        <v>11</v>
      </c>
      <c r="H129" s="68" t="n">
        <v>13</v>
      </c>
      <c r="I129" s="0" t="n">
        <v>0</v>
      </c>
    </row>
    <row r="130" customFormat="false" ht="12.75" hidden="true" customHeight="false" outlineLevel="0" collapsed="false">
      <c r="E130" s="70" t="s">
        <v>115</v>
      </c>
      <c r="F130" s="68" t="n">
        <v>9</v>
      </c>
      <c r="G130" s="68" t="n">
        <v>11</v>
      </c>
      <c r="H130" s="68" t="n">
        <v>13</v>
      </c>
      <c r="I130" s="0" t="n">
        <v>0</v>
      </c>
    </row>
    <row r="131" customFormat="false" ht="12.75" hidden="true" customHeight="false" outlineLevel="0" collapsed="false">
      <c r="E131" s="0" t="s">
        <v>116</v>
      </c>
      <c r="F131" s="68" t="n">
        <v>8</v>
      </c>
      <c r="G131" s="68" t="n">
        <v>10</v>
      </c>
      <c r="H131" s="68" t="n">
        <v>12</v>
      </c>
      <c r="I131" s="0" t="n">
        <v>0</v>
      </c>
    </row>
    <row r="132" customFormat="false" ht="12.75" hidden="true" customHeight="false" outlineLevel="0" collapsed="false">
      <c r="E132" s="75" t="s">
        <v>117</v>
      </c>
      <c r="F132" s="71" t="n">
        <v>10</v>
      </c>
      <c r="G132" s="71" t="n">
        <v>12</v>
      </c>
      <c r="H132" s="71" t="n">
        <v>14</v>
      </c>
      <c r="I132" s="72" t="n">
        <v>0</v>
      </c>
    </row>
    <row r="133" customFormat="false" ht="12.75" hidden="true" customHeight="false" outlineLevel="0" collapsed="false">
      <c r="E133" s="75" t="s">
        <v>118</v>
      </c>
      <c r="F133" s="71" t="n">
        <v>9</v>
      </c>
      <c r="G133" s="71" t="n">
        <v>11</v>
      </c>
      <c r="H133" s="71" t="n">
        <v>13</v>
      </c>
      <c r="I133" s="0" t="n">
        <v>0</v>
      </c>
    </row>
    <row r="134" customFormat="false" ht="12.75" hidden="true" customHeight="false" outlineLevel="0" collapsed="false">
      <c r="E134" s="70" t="s">
        <v>119</v>
      </c>
      <c r="F134" s="68" t="n">
        <v>7</v>
      </c>
      <c r="G134" s="68" t="n">
        <v>9</v>
      </c>
      <c r="H134" s="68" t="n">
        <v>11</v>
      </c>
      <c r="I134" s="0" t="n">
        <v>0</v>
      </c>
    </row>
    <row r="135" customFormat="false" ht="12.75" hidden="true" customHeight="false" outlineLevel="0" collapsed="false">
      <c r="E135" s="70" t="s">
        <v>120</v>
      </c>
      <c r="F135" s="68" t="s">
        <v>95</v>
      </c>
      <c r="G135" s="68" t="n">
        <v>12</v>
      </c>
      <c r="H135" s="68" t="n">
        <v>14</v>
      </c>
      <c r="I135" s="0" t="n">
        <v>0</v>
      </c>
    </row>
    <row r="136" customFormat="false" ht="12.75" hidden="true" customHeight="false" outlineLevel="0" collapsed="false">
      <c r="E136" s="70" t="s">
        <v>121</v>
      </c>
      <c r="F136" s="68" t="s">
        <v>95</v>
      </c>
      <c r="G136" s="71" t="n">
        <v>9</v>
      </c>
      <c r="H136" s="71" t="n">
        <v>11</v>
      </c>
      <c r="I136" s="0" t="n">
        <v>0</v>
      </c>
    </row>
    <row r="137" customFormat="false" ht="12.75" hidden="true" customHeight="false" outlineLevel="0" collapsed="false">
      <c r="E137" s="0" t="s">
        <v>122</v>
      </c>
      <c r="F137" s="68" t="s">
        <v>95</v>
      </c>
      <c r="G137" s="68" t="n">
        <v>11</v>
      </c>
      <c r="H137" s="68" t="n">
        <v>13</v>
      </c>
      <c r="I137" s="0" t="n">
        <v>0</v>
      </c>
    </row>
    <row r="138" customFormat="false" ht="12.75" hidden="true" customHeight="false" outlineLevel="0" collapsed="false">
      <c r="E138" s="0" t="s">
        <v>123</v>
      </c>
      <c r="F138" s="68" t="s">
        <v>95</v>
      </c>
      <c r="G138" s="68" t="n">
        <v>10</v>
      </c>
      <c r="H138" s="68" t="n">
        <v>12</v>
      </c>
      <c r="I138" s="0" t="n">
        <v>0</v>
      </c>
    </row>
    <row r="139" customFormat="false" ht="12.75" hidden="true" customHeight="false" outlineLevel="0" collapsed="false">
      <c r="E139" s="70" t="s">
        <v>124</v>
      </c>
      <c r="F139" s="68" t="s">
        <v>95</v>
      </c>
      <c r="G139" s="71" t="n">
        <v>11</v>
      </c>
      <c r="H139" s="71" t="n">
        <v>13</v>
      </c>
      <c r="I139" s="0" t="n">
        <v>0</v>
      </c>
    </row>
    <row r="140" customFormat="false" ht="12.75" hidden="true" customHeight="false" outlineLevel="0" collapsed="false">
      <c r="E140" s="0" t="s">
        <v>125</v>
      </c>
      <c r="F140" s="68" t="s">
        <v>95</v>
      </c>
      <c r="G140" s="68" t="n">
        <v>13</v>
      </c>
      <c r="H140" s="68" t="n">
        <v>15</v>
      </c>
      <c r="I140" s="0" t="n">
        <v>0</v>
      </c>
    </row>
    <row r="141" customFormat="false" ht="12.75" hidden="true" customHeight="false" outlineLevel="0" collapsed="false">
      <c r="E141" s="0" t="s">
        <v>126</v>
      </c>
      <c r="F141" s="68" t="s">
        <v>95</v>
      </c>
      <c r="G141" s="68" t="n">
        <v>12</v>
      </c>
      <c r="H141" s="68" t="n">
        <v>14</v>
      </c>
      <c r="I141" s="0" t="n">
        <v>0</v>
      </c>
    </row>
    <row r="142" customFormat="false" ht="12.75" hidden="true" customHeight="false" outlineLevel="0" collapsed="false">
      <c r="E142" s="70" t="s">
        <v>127</v>
      </c>
      <c r="F142" s="68" t="s">
        <v>95</v>
      </c>
      <c r="G142" s="71" t="n">
        <v>13</v>
      </c>
      <c r="H142" s="71" t="n">
        <v>15</v>
      </c>
      <c r="I142" s="0" t="n">
        <v>0</v>
      </c>
    </row>
    <row r="143" customFormat="false" ht="12.75" hidden="true" customHeight="false" outlineLevel="0" collapsed="false">
      <c r="E143" s="70" t="s">
        <v>128</v>
      </c>
      <c r="F143" s="68" t="n">
        <v>5</v>
      </c>
      <c r="G143" s="68" t="n">
        <v>7</v>
      </c>
      <c r="H143" s="68" t="n">
        <v>8</v>
      </c>
      <c r="I143" s="0" t="n">
        <v>1</v>
      </c>
    </row>
    <row r="144" customFormat="false" ht="12.75" hidden="true" customHeight="false" outlineLevel="0" collapsed="false">
      <c r="E144" s="70" t="s">
        <v>129</v>
      </c>
      <c r="F144" s="68" t="n">
        <v>5</v>
      </c>
      <c r="G144" s="68" t="n">
        <v>7</v>
      </c>
      <c r="H144" s="68" t="n">
        <v>8</v>
      </c>
      <c r="I144" s="0" t="n">
        <v>1</v>
      </c>
    </row>
    <row r="145" customFormat="false" ht="12.75" hidden="true" customHeight="false" outlineLevel="0" collapsed="false">
      <c r="E145" s="70" t="s">
        <v>130</v>
      </c>
      <c r="F145" s="68" t="n">
        <v>6</v>
      </c>
      <c r="G145" s="68" t="n">
        <v>8</v>
      </c>
      <c r="H145" s="68" t="n">
        <v>10</v>
      </c>
      <c r="I145" s="0" t="n">
        <v>0</v>
      </c>
    </row>
    <row r="146" customFormat="false" ht="12.75" hidden="true" customHeight="false" outlineLevel="0" collapsed="false">
      <c r="E146" s="70" t="s">
        <v>131</v>
      </c>
      <c r="F146" s="68" t="n">
        <v>8</v>
      </c>
      <c r="G146" s="68" t="n">
        <v>10</v>
      </c>
      <c r="H146" s="68" t="n">
        <v>12</v>
      </c>
      <c r="I146" s="0" t="n">
        <v>0</v>
      </c>
    </row>
    <row r="147" customFormat="false" ht="12.75" hidden="true" customHeight="false" outlineLevel="0" collapsed="false">
      <c r="E147" s="70" t="s">
        <v>132</v>
      </c>
      <c r="F147" s="68" t="n">
        <v>6</v>
      </c>
      <c r="G147" s="68" t="n">
        <v>8</v>
      </c>
      <c r="H147" s="68" t="n">
        <v>10</v>
      </c>
      <c r="I147" s="0" t="n">
        <v>0</v>
      </c>
    </row>
    <row r="148" customFormat="false" ht="12.75" hidden="true" customHeight="false" outlineLevel="0" collapsed="false">
      <c r="E148" s="70" t="s">
        <v>133</v>
      </c>
      <c r="F148" s="71" t="n">
        <v>8</v>
      </c>
      <c r="G148" s="71" t="n">
        <v>12</v>
      </c>
      <c r="H148" s="68" t="s">
        <v>95</v>
      </c>
      <c r="I148" s="0" t="n">
        <v>0</v>
      </c>
    </row>
    <row r="149" customFormat="false" ht="12.75" hidden="true" customHeight="false" outlineLevel="0" collapsed="false">
      <c r="E149" s="70" t="s">
        <v>134</v>
      </c>
      <c r="F149" s="71" t="s">
        <v>95</v>
      </c>
      <c r="G149" s="71" t="n">
        <v>12</v>
      </c>
      <c r="H149" s="68" t="s">
        <v>95</v>
      </c>
      <c r="I149" s="0" t="n">
        <v>0</v>
      </c>
    </row>
    <row r="150" customFormat="false" ht="12.75" hidden="true" customHeight="false" outlineLevel="0" collapsed="false">
      <c r="E150" s="70" t="s">
        <v>135</v>
      </c>
      <c r="F150" s="71" t="s">
        <v>95</v>
      </c>
      <c r="G150" s="71" t="n">
        <v>14</v>
      </c>
      <c r="H150" s="68" t="s">
        <v>95</v>
      </c>
      <c r="I150" s="0" t="n">
        <v>0</v>
      </c>
    </row>
    <row r="151" customFormat="false" ht="12.75" hidden="true" customHeight="false" outlineLevel="0" collapsed="false">
      <c r="E151" s="70" t="s">
        <v>136</v>
      </c>
      <c r="F151" s="71" t="n">
        <v>8</v>
      </c>
      <c r="G151" s="71" t="n">
        <v>12</v>
      </c>
      <c r="H151" s="68" t="s">
        <v>95</v>
      </c>
      <c r="I151" s="0" t="n">
        <v>0</v>
      </c>
    </row>
    <row r="152" customFormat="false" ht="12.75" hidden="true" customHeight="false" outlineLevel="0" collapsed="false">
      <c r="E152" s="75" t="s">
        <v>137</v>
      </c>
      <c r="F152" s="71" t="s">
        <v>95</v>
      </c>
      <c r="G152" s="71" t="n">
        <v>8</v>
      </c>
      <c r="H152" s="68" t="s">
        <v>95</v>
      </c>
      <c r="I152" s="0" t="n">
        <v>0</v>
      </c>
    </row>
    <row r="153" customFormat="false" ht="12.75" hidden="true" customHeight="false" outlineLevel="0" collapsed="false">
      <c r="E153" s="70" t="s">
        <v>138</v>
      </c>
      <c r="F153" s="68" t="s">
        <v>95</v>
      </c>
      <c r="G153" s="68" t="n">
        <v>3</v>
      </c>
      <c r="H153" s="68" t="s">
        <v>95</v>
      </c>
      <c r="I153" s="0" t="n">
        <v>0</v>
      </c>
      <c r="J153" s="0" t="n">
        <v>-1</v>
      </c>
    </row>
    <row r="154" customFormat="false" ht="12.75" hidden="true" customHeight="false" outlineLevel="0" collapsed="false">
      <c r="E154" s="70" t="s">
        <v>139</v>
      </c>
      <c r="F154" s="68" t="n">
        <v>5</v>
      </c>
      <c r="G154" s="68" t="n">
        <v>7</v>
      </c>
      <c r="H154" s="68" t="n">
        <v>9</v>
      </c>
      <c r="I154" s="0" t="n">
        <v>0</v>
      </c>
    </row>
    <row r="155" customFormat="false" ht="12.75" hidden="true" customHeight="false" outlineLevel="0" collapsed="false">
      <c r="E155" s="70" t="s">
        <v>140</v>
      </c>
      <c r="F155" s="68" t="n">
        <v>7</v>
      </c>
      <c r="G155" s="68" t="n">
        <v>9</v>
      </c>
      <c r="H155" s="68" t="n">
        <v>11</v>
      </c>
      <c r="I155" s="0" t="n">
        <v>0</v>
      </c>
    </row>
    <row r="156" customFormat="false" ht="12.75" hidden="true" customHeight="false" outlineLevel="0" collapsed="false">
      <c r="E156" s="70" t="s">
        <v>141</v>
      </c>
      <c r="F156" s="68" t="n">
        <v>7</v>
      </c>
      <c r="G156" s="68" t="n">
        <v>9</v>
      </c>
      <c r="H156" s="68" t="n">
        <v>11</v>
      </c>
      <c r="I156" s="0" t="n">
        <v>0</v>
      </c>
    </row>
    <row r="157" customFormat="false" ht="12.75" hidden="true" customHeight="false" outlineLevel="0" collapsed="false">
      <c r="E157" s="75" t="s">
        <v>142</v>
      </c>
      <c r="F157" s="71" t="n">
        <v>9</v>
      </c>
      <c r="G157" s="71" t="n">
        <v>11</v>
      </c>
      <c r="H157" s="71" t="n">
        <v>13</v>
      </c>
      <c r="I157" s="0" t="n">
        <v>0</v>
      </c>
    </row>
    <row r="158" customFormat="false" ht="12.75" hidden="true" customHeight="false" outlineLevel="0" collapsed="false">
      <c r="E158" s="76" t="s">
        <v>143</v>
      </c>
      <c r="F158" s="71" t="s">
        <v>95</v>
      </c>
      <c r="G158" s="71" t="n">
        <v>10</v>
      </c>
      <c r="H158" s="71" t="n">
        <v>12</v>
      </c>
      <c r="I158" s="0" t="n">
        <v>0</v>
      </c>
    </row>
    <row r="159" customFormat="false" ht="12.75" hidden="true" customHeight="false" outlineLevel="0" collapsed="false">
      <c r="E159" s="75" t="s">
        <v>144</v>
      </c>
      <c r="F159" s="71" t="s">
        <v>95</v>
      </c>
      <c r="G159" s="71" t="n">
        <v>10</v>
      </c>
      <c r="H159" s="71" t="n">
        <v>12</v>
      </c>
      <c r="I159" s="0" t="n">
        <v>0</v>
      </c>
    </row>
    <row r="160" customFormat="false" ht="12.75" hidden="true" customHeight="false" outlineLevel="0" collapsed="false">
      <c r="E160" s="0" t="s">
        <v>145</v>
      </c>
      <c r="F160" s="68" t="n">
        <v>6</v>
      </c>
      <c r="G160" s="68" t="n">
        <v>8</v>
      </c>
      <c r="H160" s="68" t="n">
        <v>10</v>
      </c>
      <c r="I160" s="0" t="n">
        <v>0</v>
      </c>
    </row>
    <row r="161" customFormat="false" ht="12.75" hidden="true" customHeight="false" outlineLevel="0" collapsed="false">
      <c r="E161" s="76" t="s">
        <v>146</v>
      </c>
      <c r="F161" s="71" t="n">
        <v>6</v>
      </c>
      <c r="G161" s="71" t="n">
        <v>8</v>
      </c>
      <c r="H161" s="71" t="n">
        <v>10</v>
      </c>
      <c r="I161" s="0" t="n">
        <v>0</v>
      </c>
    </row>
    <row r="162" customFormat="false" ht="12.75" hidden="true" customHeight="false" outlineLevel="0" collapsed="false">
      <c r="E162" s="70" t="s">
        <v>147</v>
      </c>
      <c r="F162" s="71" t="s">
        <v>95</v>
      </c>
      <c r="G162" s="71" t="n">
        <v>9</v>
      </c>
      <c r="H162" s="71" t="n">
        <v>11</v>
      </c>
      <c r="I162" s="0" t="n">
        <v>0</v>
      </c>
    </row>
    <row r="163" customFormat="false" ht="12.75" hidden="true" customHeight="false" outlineLevel="0" collapsed="false">
      <c r="E163" s="0" t="s">
        <v>148</v>
      </c>
      <c r="F163" s="71" t="s">
        <v>95</v>
      </c>
      <c r="G163" s="68" t="n">
        <v>11</v>
      </c>
      <c r="H163" s="68" t="n">
        <v>13</v>
      </c>
      <c r="I163" s="0" t="n">
        <v>0</v>
      </c>
    </row>
    <row r="164" customFormat="false" ht="12.75" hidden="true" customHeight="false" outlineLevel="0" collapsed="false">
      <c r="E164" s="0" t="s">
        <v>149</v>
      </c>
      <c r="F164" s="71" t="s">
        <v>95</v>
      </c>
      <c r="G164" s="68" t="n">
        <v>10</v>
      </c>
      <c r="H164" s="68" t="n">
        <v>12</v>
      </c>
      <c r="I164" s="0" t="n">
        <v>0</v>
      </c>
    </row>
    <row r="165" customFormat="false" ht="12.75" hidden="true" customHeight="false" outlineLevel="0" collapsed="false">
      <c r="E165" s="70" t="s">
        <v>150</v>
      </c>
      <c r="F165" s="68" t="s">
        <v>95</v>
      </c>
      <c r="G165" s="71" t="n">
        <v>12</v>
      </c>
      <c r="H165" s="71" t="n">
        <v>14</v>
      </c>
      <c r="I165" s="0" t="n">
        <v>0</v>
      </c>
    </row>
    <row r="166" customFormat="false" ht="12.75" hidden="true" customHeight="false" outlineLevel="0" collapsed="false">
      <c r="E166" s="70" t="s">
        <v>151</v>
      </c>
      <c r="F166" s="68" t="n">
        <v>10</v>
      </c>
      <c r="G166" s="68" t="n">
        <v>13</v>
      </c>
      <c r="H166" s="68" t="n">
        <v>16</v>
      </c>
      <c r="I166" s="0" t="n">
        <v>0</v>
      </c>
    </row>
    <row r="167" customFormat="false" ht="12.75" hidden="true" customHeight="false" outlineLevel="0" collapsed="false">
      <c r="E167" s="75" t="s">
        <v>152</v>
      </c>
      <c r="F167" s="77" t="s">
        <v>95</v>
      </c>
      <c r="G167" s="71" t="n">
        <v>16</v>
      </c>
      <c r="H167" s="77" t="s">
        <v>95</v>
      </c>
      <c r="I167" s="0" t="n">
        <v>0</v>
      </c>
    </row>
    <row r="168" customFormat="false" ht="12.75" hidden="true" customHeight="false" outlineLevel="0" collapsed="false">
      <c r="E168" s="70" t="s">
        <v>153</v>
      </c>
      <c r="F168" s="68" t="n">
        <v>13</v>
      </c>
      <c r="G168" s="68" t="s">
        <v>95</v>
      </c>
      <c r="H168" s="68" t="s">
        <v>95</v>
      </c>
      <c r="I168" s="0" t="n">
        <v>0</v>
      </c>
    </row>
    <row r="169" customFormat="false" ht="12.75" hidden="true" customHeight="false" outlineLevel="0" collapsed="false">
      <c r="E169" s="70" t="s">
        <v>38</v>
      </c>
      <c r="F169" s="71" t="s">
        <v>95</v>
      </c>
      <c r="G169" s="68" t="n">
        <v>4</v>
      </c>
      <c r="H169" s="68" t="n">
        <v>5</v>
      </c>
      <c r="I169" s="0" t="n">
        <v>0.34</v>
      </c>
    </row>
    <row r="170" customFormat="false" ht="12.75" hidden="true" customHeight="false" outlineLevel="0" collapsed="false">
      <c r="E170" s="75" t="s">
        <v>154</v>
      </c>
      <c r="F170" s="71" t="s">
        <v>95</v>
      </c>
      <c r="G170" s="71" t="n">
        <v>4</v>
      </c>
      <c r="H170" s="71" t="n">
        <v>5</v>
      </c>
      <c r="I170" s="76" t="n">
        <v>0.34</v>
      </c>
    </row>
    <row r="171" customFormat="false" ht="12.75" hidden="true" customHeight="false" outlineLevel="0" collapsed="false">
      <c r="E171" s="70" t="s">
        <v>155</v>
      </c>
      <c r="F171" s="71" t="s">
        <v>95</v>
      </c>
      <c r="G171" s="68" t="n">
        <v>4</v>
      </c>
      <c r="H171" s="68" t="n">
        <v>5</v>
      </c>
      <c r="I171" s="0" t="n">
        <v>0.34</v>
      </c>
    </row>
    <row r="172" customFormat="false" ht="12.75" hidden="true" customHeight="false" outlineLevel="0" collapsed="false">
      <c r="E172" s="70" t="s">
        <v>156</v>
      </c>
      <c r="F172" s="71" t="s">
        <v>95</v>
      </c>
      <c r="G172" s="68" t="n">
        <v>4</v>
      </c>
      <c r="H172" s="68" t="n">
        <v>5</v>
      </c>
      <c r="I172" s="0" t="n">
        <v>0.34</v>
      </c>
    </row>
    <row r="173" customFormat="false" ht="12.75" hidden="true" customHeight="false" outlineLevel="0" collapsed="false">
      <c r="E173" s="70" t="s">
        <v>157</v>
      </c>
      <c r="F173" s="71" t="s">
        <v>95</v>
      </c>
      <c r="G173" s="71" t="n">
        <v>5</v>
      </c>
      <c r="H173" s="68" t="s">
        <v>95</v>
      </c>
      <c r="I173" s="0" t="n">
        <v>0.34</v>
      </c>
    </row>
    <row r="174" customFormat="false" ht="12.75" hidden="true" customHeight="false" outlineLevel="0" collapsed="false">
      <c r="E174" s="70" t="s">
        <v>158</v>
      </c>
      <c r="F174" s="71" t="s">
        <v>95</v>
      </c>
      <c r="G174" s="68" t="n">
        <v>4</v>
      </c>
      <c r="H174" s="68" t="n">
        <v>5</v>
      </c>
      <c r="I174" s="0" t="n">
        <v>0.34</v>
      </c>
    </row>
    <row r="175" customFormat="false" ht="12.75" hidden="true" customHeight="false" outlineLevel="0" collapsed="false">
      <c r="E175" s="0" t="s">
        <v>159</v>
      </c>
      <c r="F175" s="71" t="n">
        <v>4</v>
      </c>
      <c r="G175" s="71" t="n">
        <v>6</v>
      </c>
      <c r="H175" s="71" t="n">
        <v>8</v>
      </c>
      <c r="I175" s="0" t="n">
        <v>0</v>
      </c>
    </row>
    <row r="176" customFormat="false" ht="12.75" hidden="true" customHeight="false" outlineLevel="0" collapsed="false">
      <c r="E176" s="0" t="s">
        <v>35</v>
      </c>
      <c r="F176" s="71" t="n">
        <v>5</v>
      </c>
      <c r="G176" s="71" t="n">
        <v>7</v>
      </c>
      <c r="H176" s="71" t="n">
        <v>9</v>
      </c>
      <c r="I176" s="0" t="n">
        <v>0</v>
      </c>
    </row>
    <row r="177" customFormat="false" ht="12.75" hidden="true" customHeight="false" outlineLevel="0" collapsed="false">
      <c r="E177" s="0" t="s">
        <v>160</v>
      </c>
      <c r="F177" s="71" t="n">
        <v>6</v>
      </c>
      <c r="G177" s="71" t="n">
        <v>8</v>
      </c>
      <c r="H177" s="71" t="n">
        <v>10</v>
      </c>
      <c r="I177" s="0" t="n">
        <v>0</v>
      </c>
    </row>
    <row r="178" customFormat="false" ht="12.75" hidden="true" customHeight="false" outlineLevel="0" collapsed="false">
      <c r="E178" s="76" t="s">
        <v>161</v>
      </c>
      <c r="F178" s="71" t="n">
        <v>7</v>
      </c>
      <c r="G178" s="71" t="n">
        <v>9</v>
      </c>
      <c r="H178" s="71" t="n">
        <v>11</v>
      </c>
      <c r="I178" s="0" t="n">
        <v>0</v>
      </c>
    </row>
    <row r="179" customFormat="false" ht="12.75" hidden="true" customHeight="false" outlineLevel="0" collapsed="false">
      <c r="E179" s="73" t="s">
        <v>162</v>
      </c>
      <c r="F179" s="74" t="n">
        <v>8</v>
      </c>
      <c r="G179" s="74" t="n">
        <v>10</v>
      </c>
      <c r="H179" s="74" t="n">
        <v>12</v>
      </c>
      <c r="I179" s="0" t="n">
        <v>0</v>
      </c>
    </row>
    <row r="180" customFormat="false" ht="12.75" hidden="true" customHeight="false" outlineLevel="0" collapsed="false">
      <c r="E180" s="0" t="s">
        <v>163</v>
      </c>
      <c r="F180" s="71" t="n">
        <v>5</v>
      </c>
      <c r="G180" s="71" t="n">
        <v>7</v>
      </c>
      <c r="H180" s="71" t="n">
        <v>9</v>
      </c>
      <c r="I180" s="0" t="n">
        <v>0</v>
      </c>
    </row>
    <row r="181" customFormat="false" ht="12.75" hidden="true" customHeight="false" outlineLevel="0" collapsed="false">
      <c r="E181" s="70" t="s">
        <v>32</v>
      </c>
      <c r="F181" s="71" t="n">
        <v>7</v>
      </c>
      <c r="G181" s="71" t="n">
        <v>9</v>
      </c>
      <c r="H181" s="71" t="n">
        <v>11</v>
      </c>
      <c r="I181" s="0" t="n">
        <v>0</v>
      </c>
    </row>
    <row r="182" customFormat="false" ht="12.75" hidden="true" customHeight="false" outlineLevel="0" collapsed="false">
      <c r="E182" s="76" t="s">
        <v>164</v>
      </c>
      <c r="F182" s="71" t="n">
        <v>8</v>
      </c>
      <c r="G182" s="71" t="n">
        <v>10</v>
      </c>
      <c r="H182" s="71" t="n">
        <v>12</v>
      </c>
      <c r="I182" s="0" t="n">
        <v>0</v>
      </c>
    </row>
    <row r="183" customFormat="false" ht="12.75" hidden="true" customHeight="false" outlineLevel="0" collapsed="false">
      <c r="E183" s="75" t="s">
        <v>165</v>
      </c>
      <c r="F183" s="71" t="n">
        <v>9</v>
      </c>
      <c r="G183" s="71" t="n">
        <v>11</v>
      </c>
      <c r="H183" s="71" t="n">
        <v>13</v>
      </c>
      <c r="I183" s="72" t="n">
        <v>0</v>
      </c>
    </row>
    <row r="184" customFormat="false" ht="12.75" hidden="true" customHeight="false" outlineLevel="0" collapsed="false">
      <c r="E184" s="75" t="s">
        <v>166</v>
      </c>
      <c r="F184" s="71" t="n">
        <v>5</v>
      </c>
      <c r="G184" s="71" t="n">
        <v>7</v>
      </c>
      <c r="H184" s="71" t="n">
        <v>9</v>
      </c>
      <c r="I184" s="0" t="n">
        <v>0</v>
      </c>
    </row>
    <row r="185" customFormat="false" ht="12.75" hidden="true" customHeight="false" outlineLevel="0" collapsed="false">
      <c r="E185" s="76" t="s">
        <v>167</v>
      </c>
      <c r="F185" s="71" t="n">
        <v>6</v>
      </c>
      <c r="G185" s="71" t="n">
        <v>8</v>
      </c>
      <c r="H185" s="71" t="n">
        <v>10</v>
      </c>
      <c r="I185" s="0" t="n">
        <v>0</v>
      </c>
    </row>
    <row r="186" customFormat="false" ht="12.75" hidden="true" customHeight="false" outlineLevel="0" collapsed="false">
      <c r="E186" s="0" t="s">
        <v>168</v>
      </c>
      <c r="F186" s="71" t="n">
        <v>6</v>
      </c>
      <c r="G186" s="71" t="n">
        <v>8</v>
      </c>
      <c r="H186" s="71" t="n">
        <v>10</v>
      </c>
      <c r="I186" s="0" t="n">
        <v>0</v>
      </c>
    </row>
    <row r="187" customFormat="false" ht="12.75" hidden="true" customHeight="false" outlineLevel="0" collapsed="false">
      <c r="E187" s="0" t="s">
        <v>169</v>
      </c>
      <c r="F187" s="71" t="n">
        <v>7</v>
      </c>
      <c r="G187" s="71" t="n">
        <v>9</v>
      </c>
      <c r="H187" s="71" t="n">
        <v>11</v>
      </c>
      <c r="I187" s="0" t="n">
        <v>0</v>
      </c>
    </row>
    <row r="188" customFormat="false" ht="12.75" hidden="true" customHeight="false" outlineLevel="0" collapsed="false">
      <c r="E188" s="0" t="s">
        <v>170</v>
      </c>
      <c r="F188" s="71" t="n">
        <v>7</v>
      </c>
      <c r="G188" s="71" t="n">
        <v>9</v>
      </c>
      <c r="H188" s="71" t="n">
        <v>11</v>
      </c>
      <c r="I188" s="0" t="n">
        <v>0</v>
      </c>
    </row>
    <row r="189" customFormat="false" ht="12.75" hidden="true" customHeight="false" outlineLevel="0" collapsed="false">
      <c r="E189" s="0" t="s">
        <v>171</v>
      </c>
      <c r="F189" s="71" t="n">
        <v>5</v>
      </c>
      <c r="G189" s="71" t="n">
        <v>7</v>
      </c>
      <c r="H189" s="71" t="n">
        <v>9</v>
      </c>
      <c r="I189" s="0" t="n">
        <v>0</v>
      </c>
    </row>
    <row r="190" customFormat="false" ht="12.75" hidden="true" customHeight="false" outlineLevel="0" collapsed="false">
      <c r="E190" s="76" t="s">
        <v>172</v>
      </c>
      <c r="F190" s="71" t="n">
        <v>5</v>
      </c>
      <c r="G190" s="71" t="n">
        <v>7</v>
      </c>
      <c r="H190" s="71" t="n">
        <v>9</v>
      </c>
      <c r="I190" s="0" t="n">
        <v>0</v>
      </c>
    </row>
    <row r="191" customFormat="false" ht="12.75" hidden="true" customHeight="false" outlineLevel="0" collapsed="false">
      <c r="E191" s="0" t="s">
        <v>173</v>
      </c>
      <c r="F191" s="71" t="n">
        <v>5</v>
      </c>
      <c r="G191" s="71" t="n">
        <v>7</v>
      </c>
      <c r="H191" s="71" t="n">
        <v>9</v>
      </c>
      <c r="I191" s="0" t="n">
        <v>0</v>
      </c>
    </row>
    <row r="192" customFormat="false" ht="12.75" hidden="true" customHeight="false" outlineLevel="0" collapsed="false">
      <c r="E192" s="0" t="s">
        <v>174</v>
      </c>
      <c r="F192" s="71" t="n">
        <v>6</v>
      </c>
      <c r="G192" s="71" t="n">
        <v>8</v>
      </c>
      <c r="H192" s="71" t="n">
        <v>10</v>
      </c>
      <c r="I192" s="0" t="n">
        <v>0</v>
      </c>
    </row>
    <row r="193" customFormat="false" ht="12.75" hidden="true" customHeight="false" outlineLevel="0" collapsed="false">
      <c r="E193" s="78" t="s">
        <v>175</v>
      </c>
      <c r="F193" s="74" t="n">
        <v>8</v>
      </c>
      <c r="G193" s="74" t="n">
        <v>10</v>
      </c>
      <c r="H193" s="74" t="n">
        <v>12</v>
      </c>
      <c r="I193" s="73" t="n">
        <v>0</v>
      </c>
    </row>
    <row r="194" customFormat="false" ht="12.75" hidden="true" customHeight="false" outlineLevel="0" collapsed="false">
      <c r="E194" s="70" t="s">
        <v>54</v>
      </c>
      <c r="F194" s="71" t="n">
        <v>4</v>
      </c>
      <c r="G194" s="71" t="n">
        <v>6</v>
      </c>
      <c r="H194" s="71" t="n">
        <v>8</v>
      </c>
      <c r="I194" s="0" t="n">
        <v>0</v>
      </c>
    </row>
    <row r="195" customFormat="false" ht="12.75" hidden="true" customHeight="false" outlineLevel="0" collapsed="false">
      <c r="E195" s="0" t="s">
        <v>176</v>
      </c>
      <c r="F195" s="68" t="n">
        <v>6</v>
      </c>
      <c r="G195" s="68" t="n">
        <v>8</v>
      </c>
      <c r="H195" s="68" t="n">
        <v>10</v>
      </c>
      <c r="I195" s="0" t="n">
        <v>0</v>
      </c>
    </row>
    <row r="196" customFormat="false" ht="12.75" hidden="true" customHeight="false" outlineLevel="0" collapsed="false">
      <c r="E196" s="0" t="s">
        <v>36</v>
      </c>
      <c r="F196" s="68" t="n">
        <v>7</v>
      </c>
      <c r="G196" s="68" t="n">
        <v>9</v>
      </c>
      <c r="H196" s="68" t="n">
        <v>11</v>
      </c>
      <c r="I196" s="0" t="n">
        <v>0</v>
      </c>
    </row>
    <row r="197" customFormat="false" ht="12.75" hidden="true" customHeight="false" outlineLevel="0" collapsed="false">
      <c r="E197" s="0" t="s">
        <v>177</v>
      </c>
      <c r="F197" s="68" t="n">
        <v>8</v>
      </c>
      <c r="G197" s="68" t="n">
        <v>10</v>
      </c>
      <c r="H197" s="68" t="n">
        <v>12</v>
      </c>
      <c r="I197" s="0" t="n">
        <v>0</v>
      </c>
    </row>
    <row r="198" customFormat="false" ht="12.75" hidden="true" customHeight="false" outlineLevel="0" collapsed="false">
      <c r="E198" s="0" t="s">
        <v>178</v>
      </c>
      <c r="F198" s="68" t="n">
        <v>7</v>
      </c>
      <c r="G198" s="68" t="n">
        <v>9</v>
      </c>
      <c r="H198" s="68" t="n">
        <v>11</v>
      </c>
      <c r="I198" s="0" t="n">
        <v>0</v>
      </c>
    </row>
    <row r="199" customFormat="false" ht="12.75" hidden="true" customHeight="false" outlineLevel="0" collapsed="false">
      <c r="E199" s="76" t="s">
        <v>179</v>
      </c>
      <c r="F199" s="71" t="n">
        <v>7</v>
      </c>
      <c r="G199" s="71" t="n">
        <v>9</v>
      </c>
      <c r="H199" s="71" t="n">
        <v>11</v>
      </c>
      <c r="I199" s="0" t="n">
        <v>0</v>
      </c>
    </row>
    <row r="200" customFormat="false" ht="12.75" hidden="true" customHeight="false" outlineLevel="0" collapsed="false">
      <c r="E200" s="76" t="s">
        <v>180</v>
      </c>
      <c r="F200" s="71" t="n">
        <v>8</v>
      </c>
      <c r="G200" s="71" t="n">
        <v>10</v>
      </c>
      <c r="H200" s="71" t="n">
        <v>12</v>
      </c>
      <c r="I200" s="0" t="n">
        <v>0</v>
      </c>
    </row>
    <row r="201" customFormat="false" ht="12.75" hidden="true" customHeight="false" outlineLevel="0" collapsed="false">
      <c r="E201" s="76" t="s">
        <v>181</v>
      </c>
      <c r="F201" s="71" t="n">
        <v>9</v>
      </c>
      <c r="G201" s="71" t="n">
        <v>11</v>
      </c>
      <c r="H201" s="71" t="n">
        <v>13</v>
      </c>
      <c r="I201" s="0" t="n">
        <v>0</v>
      </c>
    </row>
    <row r="202" customFormat="false" ht="12.75" hidden="true" customHeight="false" outlineLevel="0" collapsed="false">
      <c r="E202" s="78" t="s">
        <v>182</v>
      </c>
      <c r="F202" s="74" t="n">
        <v>10</v>
      </c>
      <c r="G202" s="74" t="n">
        <v>12</v>
      </c>
      <c r="H202" s="74" t="n">
        <v>14</v>
      </c>
      <c r="I202" s="73" t="n">
        <v>0</v>
      </c>
    </row>
    <row r="203" customFormat="false" ht="12.75" hidden="true" customHeight="false" outlineLevel="0" collapsed="false">
      <c r="E203" s="0" t="s">
        <v>183</v>
      </c>
      <c r="F203" s="68" t="n">
        <v>8</v>
      </c>
      <c r="G203" s="68" t="n">
        <v>10</v>
      </c>
      <c r="H203" s="68" t="n">
        <v>12</v>
      </c>
      <c r="I203" s="0" t="n">
        <v>0</v>
      </c>
    </row>
    <row r="204" customFormat="false" ht="12.75" hidden="true" customHeight="false" outlineLevel="0" collapsed="false">
      <c r="E204" s="0" t="s">
        <v>184</v>
      </c>
      <c r="F204" s="68" t="n">
        <v>9</v>
      </c>
      <c r="G204" s="68" t="n">
        <v>11</v>
      </c>
      <c r="H204" s="68" t="n">
        <v>13</v>
      </c>
      <c r="I204" s="0" t="n">
        <v>0</v>
      </c>
    </row>
    <row r="205" customFormat="false" ht="12.75" hidden="true" customHeight="false" outlineLevel="0" collapsed="false">
      <c r="E205" s="0" t="s">
        <v>185</v>
      </c>
      <c r="F205" s="68" t="n">
        <v>10</v>
      </c>
      <c r="G205" s="68" t="n">
        <v>12</v>
      </c>
      <c r="H205" s="68" t="n">
        <v>14</v>
      </c>
      <c r="I205" s="0" t="n">
        <v>0</v>
      </c>
    </row>
    <row r="206" customFormat="false" ht="12.75" hidden="true" customHeight="false" outlineLevel="0" collapsed="false">
      <c r="E206" s="0" t="s">
        <v>186</v>
      </c>
      <c r="F206" s="68" t="n">
        <v>9</v>
      </c>
      <c r="G206" s="68" t="n">
        <v>11</v>
      </c>
      <c r="H206" s="68" t="n">
        <v>13</v>
      </c>
      <c r="I206" s="0" t="n">
        <v>0</v>
      </c>
    </row>
    <row r="207" customFormat="false" ht="12.75" hidden="true" customHeight="false" outlineLevel="0" collapsed="false">
      <c r="E207" s="0" t="s">
        <v>187</v>
      </c>
      <c r="F207" s="68" t="n">
        <v>9</v>
      </c>
      <c r="G207" s="68" t="n">
        <v>11</v>
      </c>
      <c r="H207" s="68" t="n">
        <v>13</v>
      </c>
      <c r="I207" s="0" t="n">
        <v>0</v>
      </c>
    </row>
    <row r="208" customFormat="false" ht="12.75" hidden="true" customHeight="false" outlineLevel="0" collapsed="false">
      <c r="E208" s="0" t="s">
        <v>188</v>
      </c>
      <c r="F208" s="68" t="n">
        <v>10</v>
      </c>
      <c r="G208" s="68" t="n">
        <v>12</v>
      </c>
      <c r="H208" s="68" t="n">
        <v>14</v>
      </c>
      <c r="I208" s="0" t="n">
        <v>0</v>
      </c>
    </row>
    <row r="209" customFormat="false" ht="12.75" hidden="true" customHeight="false" outlineLevel="0" collapsed="false">
      <c r="E209" s="0" t="s">
        <v>189</v>
      </c>
      <c r="F209" s="68" t="n">
        <v>7</v>
      </c>
      <c r="G209" s="68" t="n">
        <v>9</v>
      </c>
      <c r="H209" s="68" t="n">
        <v>11</v>
      </c>
      <c r="I209" s="0" t="n">
        <v>0</v>
      </c>
    </row>
    <row r="210" customFormat="false" ht="12.75" hidden="true" customHeight="false" outlineLevel="0" collapsed="false">
      <c r="E210" s="0" t="s">
        <v>190</v>
      </c>
      <c r="F210" s="68" t="n">
        <v>8</v>
      </c>
      <c r="G210" s="68" t="n">
        <v>10</v>
      </c>
      <c r="H210" s="68" t="n">
        <v>12</v>
      </c>
      <c r="I210" s="0" t="n">
        <v>0</v>
      </c>
    </row>
    <row r="211" customFormat="false" ht="12.75" hidden="true" customHeight="false" outlineLevel="0" collapsed="false">
      <c r="E211" s="70" t="s">
        <v>191</v>
      </c>
      <c r="F211" s="68" t="n">
        <v>8</v>
      </c>
      <c r="G211" s="68" t="n">
        <v>10</v>
      </c>
      <c r="H211" s="68" t="n">
        <v>12</v>
      </c>
      <c r="I211" s="0" t="n">
        <v>0</v>
      </c>
    </row>
    <row r="212" customFormat="false" ht="12.75" hidden="true" customHeight="false" outlineLevel="0" collapsed="false">
      <c r="E212" s="0" t="s">
        <v>192</v>
      </c>
      <c r="F212" s="68" t="n">
        <v>6</v>
      </c>
      <c r="G212" s="68" t="n">
        <v>8</v>
      </c>
      <c r="H212" s="68" t="n">
        <v>10</v>
      </c>
      <c r="I212" s="0" t="n">
        <v>0</v>
      </c>
    </row>
    <row r="213" customFormat="false" ht="12.75" hidden="true" customHeight="false" outlineLevel="0" collapsed="false">
      <c r="E213" s="70" t="s">
        <v>193</v>
      </c>
      <c r="F213" s="68" t="n">
        <v>5</v>
      </c>
      <c r="G213" s="68" t="n">
        <v>7</v>
      </c>
      <c r="H213" s="68" t="n">
        <v>9</v>
      </c>
      <c r="I213" s="0" t="n">
        <v>0</v>
      </c>
    </row>
    <row r="214" customFormat="false" ht="12.75" hidden="true" customHeight="false" outlineLevel="0" collapsed="false">
      <c r="E214" s="0" t="s">
        <v>194</v>
      </c>
      <c r="F214" s="68" t="n">
        <v>5</v>
      </c>
      <c r="G214" s="68" t="n">
        <v>7</v>
      </c>
      <c r="H214" s="68" t="n">
        <v>9</v>
      </c>
      <c r="I214" s="0" t="n">
        <v>0</v>
      </c>
    </row>
    <row r="215" customFormat="false" ht="12.75" hidden="true" customHeight="false" outlineLevel="0" collapsed="false">
      <c r="E215" s="0" t="s">
        <v>195</v>
      </c>
      <c r="F215" s="68" t="n">
        <v>6</v>
      </c>
      <c r="G215" s="68" t="n">
        <v>8</v>
      </c>
      <c r="H215" s="68" t="n">
        <v>10</v>
      </c>
      <c r="I215" s="0" t="n">
        <v>0</v>
      </c>
    </row>
    <row r="216" customFormat="false" ht="12.75" hidden="true" customHeight="false" outlineLevel="0" collapsed="false">
      <c r="E216" s="0" t="s">
        <v>196</v>
      </c>
      <c r="F216" s="68" t="n">
        <v>7</v>
      </c>
      <c r="G216" s="68" t="n">
        <v>9</v>
      </c>
      <c r="H216" s="68" t="n">
        <v>11</v>
      </c>
      <c r="I216" s="0" t="n">
        <v>0</v>
      </c>
    </row>
    <row r="217" customFormat="false" ht="12.75" hidden="true" customHeight="false" outlineLevel="0" collapsed="false">
      <c r="E217" s="0" t="s">
        <v>197</v>
      </c>
      <c r="F217" s="68" t="n">
        <v>7</v>
      </c>
      <c r="G217" s="68" t="n">
        <v>9</v>
      </c>
      <c r="H217" s="68" t="n">
        <v>11</v>
      </c>
      <c r="I217" s="0" t="n">
        <v>0</v>
      </c>
    </row>
    <row r="218" customFormat="false" ht="12.75" hidden="true" customHeight="false" outlineLevel="0" collapsed="false">
      <c r="E218" s="76" t="s">
        <v>198</v>
      </c>
      <c r="F218" s="71" t="n">
        <v>6</v>
      </c>
      <c r="G218" s="71" t="n">
        <v>8</v>
      </c>
      <c r="H218" s="71" t="n">
        <v>10</v>
      </c>
      <c r="I218" s="0" t="n">
        <v>0</v>
      </c>
    </row>
    <row r="219" customFormat="false" ht="12.75" hidden="true" customHeight="false" outlineLevel="0" collapsed="false">
      <c r="E219" s="0" t="s">
        <v>199</v>
      </c>
      <c r="F219" s="68" t="n">
        <v>6</v>
      </c>
      <c r="G219" s="68" t="n">
        <v>8</v>
      </c>
      <c r="H219" s="68" t="n">
        <v>10</v>
      </c>
      <c r="I219" s="0" t="n">
        <v>0</v>
      </c>
    </row>
    <row r="220" customFormat="false" ht="12.75" hidden="true" customHeight="false" outlineLevel="0" collapsed="false">
      <c r="E220" s="0" t="s">
        <v>200</v>
      </c>
      <c r="F220" s="68" t="n">
        <v>6</v>
      </c>
      <c r="G220" s="68" t="n">
        <v>8</v>
      </c>
      <c r="H220" s="68" t="n">
        <v>10</v>
      </c>
      <c r="I220" s="0" t="n">
        <v>0</v>
      </c>
    </row>
    <row r="221" customFormat="false" ht="12.75" hidden="true" customHeight="false" outlineLevel="0" collapsed="false">
      <c r="E221" s="0" t="s">
        <v>201</v>
      </c>
      <c r="F221" s="68" t="n">
        <v>7</v>
      </c>
      <c r="G221" s="68" t="n">
        <v>9</v>
      </c>
      <c r="H221" s="68" t="n">
        <v>11</v>
      </c>
      <c r="I221" s="0" t="n">
        <v>0</v>
      </c>
    </row>
    <row r="222" customFormat="false" ht="12.75" hidden="true" customHeight="false" outlineLevel="0" collapsed="false">
      <c r="E222" s="0" t="s">
        <v>202</v>
      </c>
      <c r="F222" s="68" t="n">
        <v>8</v>
      </c>
      <c r="G222" s="68" t="n">
        <v>10</v>
      </c>
      <c r="H222" s="68" t="n">
        <v>12</v>
      </c>
      <c r="I222" s="0" t="n">
        <v>0</v>
      </c>
    </row>
    <row r="223" customFormat="false" ht="12.75" hidden="true" customHeight="false" outlineLevel="0" collapsed="false">
      <c r="E223" s="0" t="s">
        <v>203</v>
      </c>
      <c r="F223" s="68" t="n">
        <v>8</v>
      </c>
      <c r="G223" s="68" t="n">
        <v>10</v>
      </c>
      <c r="H223" s="68" t="n">
        <v>12</v>
      </c>
      <c r="I223" s="0" t="n">
        <v>0</v>
      </c>
    </row>
    <row r="224" customFormat="false" ht="12.75" hidden="true" customHeight="false" outlineLevel="0" collapsed="false">
      <c r="E224" s="0" t="s">
        <v>204</v>
      </c>
      <c r="F224" s="68" t="n">
        <v>9</v>
      </c>
      <c r="G224" s="68" t="n">
        <v>11</v>
      </c>
      <c r="H224" s="68" t="n">
        <v>13</v>
      </c>
      <c r="I224" s="0" t="n">
        <v>0</v>
      </c>
    </row>
    <row r="225" customFormat="false" ht="12.75" hidden="true" customHeight="false" outlineLevel="0" collapsed="false">
      <c r="E225" s="73" t="s">
        <v>205</v>
      </c>
      <c r="F225" s="74" t="n">
        <v>9</v>
      </c>
      <c r="G225" s="74" t="n">
        <v>11</v>
      </c>
      <c r="H225" s="74" t="n">
        <v>13</v>
      </c>
    </row>
    <row r="226" customFormat="false" ht="12.75" hidden="true" customHeight="false" outlineLevel="0" collapsed="false">
      <c r="E226" s="76" t="s">
        <v>206</v>
      </c>
      <c r="F226" s="71" t="n">
        <v>10</v>
      </c>
      <c r="G226" s="71" t="n">
        <v>12</v>
      </c>
      <c r="H226" s="71" t="n">
        <v>14</v>
      </c>
      <c r="I226" s="0" t="n">
        <v>0</v>
      </c>
    </row>
    <row r="227" customFormat="false" ht="12.75" hidden="true" customHeight="false" outlineLevel="0" collapsed="false">
      <c r="E227" s="0" t="s">
        <v>207</v>
      </c>
      <c r="F227" s="68" t="n">
        <v>7</v>
      </c>
      <c r="G227" s="68" t="n">
        <v>9</v>
      </c>
      <c r="H227" s="68" t="n">
        <v>11</v>
      </c>
      <c r="I227" s="0" t="n">
        <v>0</v>
      </c>
    </row>
    <row r="228" customFormat="false" ht="12.75" hidden="true" customHeight="false" outlineLevel="0" collapsed="false">
      <c r="E228" s="70" t="s">
        <v>208</v>
      </c>
      <c r="F228" s="68" t="n">
        <v>2</v>
      </c>
      <c r="G228" s="68" t="n">
        <v>3</v>
      </c>
      <c r="H228" s="68" t="s">
        <v>95</v>
      </c>
      <c r="I228" s="0" t="n">
        <v>0</v>
      </c>
    </row>
    <row r="229" customFormat="false" ht="12.75" hidden="true" customHeight="false" outlineLevel="0" collapsed="false">
      <c r="E229" s="70" t="s">
        <v>209</v>
      </c>
      <c r="F229" s="68" t="n">
        <v>3</v>
      </c>
      <c r="G229" s="68" t="n">
        <v>4</v>
      </c>
      <c r="H229" s="68" t="s">
        <v>95</v>
      </c>
      <c r="I229" s="0" t="n">
        <v>0</v>
      </c>
    </row>
    <row r="230" customFormat="false" ht="12.75" hidden="true" customHeight="false" outlineLevel="0" collapsed="false">
      <c r="E230" s="70" t="s">
        <v>210</v>
      </c>
      <c r="F230" s="68" t="n">
        <v>1</v>
      </c>
      <c r="G230" s="68" t="n">
        <v>2</v>
      </c>
      <c r="H230" s="68" t="s">
        <v>95</v>
      </c>
      <c r="I230" s="0" t="n">
        <v>0</v>
      </c>
      <c r="J230" s="0" t="n">
        <v>-1</v>
      </c>
    </row>
    <row r="231" customFormat="false" ht="12.75" hidden="true" customHeight="false" outlineLevel="0" collapsed="false">
      <c r="E231" s="70" t="s">
        <v>211</v>
      </c>
      <c r="F231" s="68" t="n">
        <v>8</v>
      </c>
      <c r="G231" s="68" t="n">
        <v>11</v>
      </c>
      <c r="H231" s="68" t="n">
        <v>13</v>
      </c>
      <c r="I231" s="0" t="n">
        <v>0</v>
      </c>
    </row>
    <row r="232" customFormat="false" ht="12.75" hidden="true" customHeight="false" outlineLevel="0" collapsed="false">
      <c r="E232" s="0" t="s">
        <v>212</v>
      </c>
      <c r="F232" s="68" t="n">
        <v>9</v>
      </c>
      <c r="G232" s="68" t="n">
        <v>12</v>
      </c>
      <c r="H232" s="68" t="n">
        <v>14</v>
      </c>
      <c r="I232" s="0" t="n">
        <v>0</v>
      </c>
    </row>
  </sheetData>
  <sheetProtection sheet="true" selectLockedCells="true"/>
  <protectedRanges>
    <protectedRange name="Plage2" sqref="B36:D41 B47:D52"/>
    <protectedRange name="Plage1" sqref="B24:D30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2:D52"/>
    <mergeCell ref="E52:F52"/>
    <mergeCell ref="H52:I52"/>
    <mergeCell ref="E53:F53"/>
    <mergeCell ref="H53:I53"/>
    <mergeCell ref="D55:F55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$K$95:$K$97</formula1>
      <formula2>0</formula2>
    </dataValidation>
    <dataValidation allowBlank="true" errorStyle="stop" operator="between" showDropDown="false" showErrorMessage="true" showInputMessage="true" sqref="C6:C7 E6:E7 D7" type="list">
      <formula1>'Big battles (300 pts)'!Terrain</formula1>
      <formula2>0</formula2>
    </dataValidation>
    <dataValidation allowBlank="true" errorStyle="stop" operator="between" showDropDown="false" showErrorMessage="true" showInputMessage="true" sqref="G10 G22 G34 G45" type="list">
      <formula1>'Big battles (300 pts)'!General</formula1>
      <formula2>0</formula2>
    </dataValidation>
    <dataValidation allowBlank="true" errorStyle="stop" operator="between" showDropDown="false" showErrorMessage="true" showInputMessage="true" sqref="G12:G18 G24:G30 G36:G41 G47:G52" type="list">
      <formula1>'Big battles (300 pts)'!Qualité</formula1>
      <formula2>0</formula2>
    </dataValidation>
    <dataValidation allowBlank="true" errorStyle="stop" operator="between" showDropDown="false" showErrorMessage="true" showInputMessage="true" sqref="H10 H22 H34 H45" type="list">
      <formula1>'Big battles (300 pts)'!Allié</formula1>
      <formula2>0</formula2>
    </dataValidation>
    <dataValidation allowBlank="true" errorStyle="stop" operator="between" showDropDown="false" showErrorMessage="true" showInputMessage="true" sqref="E12:E18 E24:E30 E36:E41 E47:E52" type="list">
      <formula1>$E$88:$E$232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275694444444444" bottom="0.275694444444444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ColWidth="9.00390625" defaultRowHeight="12.75" zeroHeight="false" outlineLevelRow="0" outlineLevelCol="0"/>
  <cols>
    <col collapsed="false" customWidth="true" hidden="false" outlineLevel="0" max="256" min="1" style="0" width="10.87"/>
  </cols>
  <sheetData>
    <row r="1" customFormat="false" ht="12.75" hidden="false" customHeight="false" outlineLevel="0" collapsed="false">
      <c r="A1" s="66" t="s">
        <v>240</v>
      </c>
    </row>
    <row r="3" customFormat="false" ht="12.75" hidden="false" customHeight="false" outlineLevel="0" collapsed="false">
      <c r="A3" s="0" t="s">
        <v>241</v>
      </c>
      <c r="B3" s="70" t="s">
        <v>242</v>
      </c>
    </row>
    <row r="4" customFormat="false" ht="12.75" hidden="false" customHeight="false" outlineLevel="0" collapsed="false">
      <c r="A4" s="70" t="s">
        <v>243</v>
      </c>
      <c r="B4" s="70" t="s">
        <v>244</v>
      </c>
    </row>
    <row r="5" customFormat="false" ht="12.75" hidden="false" customHeight="false" outlineLevel="0" collapsed="false">
      <c r="A5" s="70" t="s">
        <v>245</v>
      </c>
      <c r="B5" s="70" t="s">
        <v>246</v>
      </c>
    </row>
    <row r="6" customFormat="false" ht="12.75" hidden="false" customHeight="false" outlineLevel="0" collapsed="false">
      <c r="B6" s="70" t="s">
        <v>247</v>
      </c>
    </row>
    <row r="7" customFormat="false" ht="12.75" hidden="false" customHeight="false" outlineLevel="0" collapsed="false">
      <c r="B7" s="70" t="s">
        <v>248</v>
      </c>
    </row>
    <row r="8" customFormat="false" ht="12.75" hidden="false" customHeight="false" outlineLevel="0" collapsed="false">
      <c r="A8" s="0" t="s">
        <v>249</v>
      </c>
      <c r="B8" s="70" t="s">
        <v>250</v>
      </c>
    </row>
    <row r="9" customFormat="false" ht="12.75" hidden="false" customHeight="false" outlineLevel="0" collapsed="false">
      <c r="A9" s="70" t="s">
        <v>251</v>
      </c>
      <c r="B9" s="70" t="s">
        <v>252</v>
      </c>
    </row>
    <row r="10" customFormat="false" ht="12.75" hidden="false" customHeight="false" outlineLevel="0" collapsed="false">
      <c r="A10" s="70" t="s">
        <v>253</v>
      </c>
      <c r="B10" s="70" t="s">
        <v>254</v>
      </c>
    </row>
    <row r="11" customFormat="false" ht="12.75" hidden="false" customHeight="false" outlineLevel="0" collapsed="false">
      <c r="A11" s="78" t="s">
        <v>255</v>
      </c>
      <c r="B11" s="78" t="s">
        <v>256</v>
      </c>
      <c r="C11" s="73"/>
      <c r="D11" s="73"/>
      <c r="E11" s="73"/>
    </row>
    <row r="12" customFormat="false" ht="12.75" hidden="false" customHeight="false" outlineLevel="0" collapsed="false">
      <c r="A12" s="78" t="s">
        <v>257</v>
      </c>
      <c r="B12" s="78" t="s">
        <v>258</v>
      </c>
      <c r="C12" s="73"/>
      <c r="D12" s="73"/>
      <c r="E12" s="73"/>
    </row>
  </sheetData>
  <sheetProtection sheet="true"/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00"/>
  <sheetViews>
    <sheetView showFormulas="false" showGridLines="true" showRowColHeaders="true" showZeros="true" rightToLeft="false" tabSelected="false" showOutlineSymbols="true" defaultGridColor="true" view="normal" topLeftCell="A244" colorId="64" zoomScale="100" zoomScaleNormal="100" zoomScalePageLayoutView="100" workbookViewId="0">
      <selection pane="topLeft" activeCell="B266" activeCellId="0" sqref="B266"/>
    </sheetView>
  </sheetViews>
  <sheetFormatPr defaultColWidth="9.00390625" defaultRowHeight="12.75" zeroHeight="false" outlineLevelRow="0" outlineLevelCol="0"/>
  <cols>
    <col collapsed="false" customWidth="true" hidden="false" outlineLevel="0" max="1" min="1" style="0" width="10.87"/>
    <col collapsed="false" customWidth="true" hidden="false" outlineLevel="0" max="2" min="2" style="0" width="33.38"/>
    <col collapsed="false" customWidth="true" hidden="false" outlineLevel="0" max="3" min="3" style="0" width="10.62"/>
    <col collapsed="false" customWidth="true" hidden="false" outlineLevel="0" max="256" min="4" style="0" width="10.87"/>
  </cols>
  <sheetData>
    <row r="1" customFormat="false" ht="12.75" hidden="false" customHeight="false" outlineLevel="0" collapsed="false">
      <c r="A1" s="0" t="n">
        <v>1</v>
      </c>
      <c r="B1" s="0" t="s">
        <v>259</v>
      </c>
    </row>
    <row r="2" customFormat="false" ht="12.75" hidden="false" customHeight="false" outlineLevel="0" collapsed="false">
      <c r="A2" s="0" t="n">
        <v>2</v>
      </c>
      <c r="B2" s="0" t="s">
        <v>260</v>
      </c>
    </row>
    <row r="3" customFormat="false" ht="12.75" hidden="false" customHeight="false" outlineLevel="0" collapsed="false">
      <c r="A3" s="0" t="n">
        <v>3</v>
      </c>
      <c r="B3" s="0" t="s">
        <v>261</v>
      </c>
    </row>
    <row r="4" customFormat="false" ht="12.75" hidden="false" customHeight="false" outlineLevel="0" collapsed="false">
      <c r="A4" s="0" t="n">
        <v>4</v>
      </c>
      <c r="B4" s="0" t="s">
        <v>262</v>
      </c>
    </row>
    <row r="5" customFormat="false" ht="12.75" hidden="false" customHeight="false" outlineLevel="0" collapsed="false">
      <c r="A5" s="0" t="n">
        <v>5</v>
      </c>
      <c r="B5" s="0" t="s">
        <v>263</v>
      </c>
    </row>
    <row r="6" customFormat="false" ht="12.75" hidden="false" customHeight="false" outlineLevel="0" collapsed="false">
      <c r="A6" s="0" t="n">
        <v>6</v>
      </c>
      <c r="B6" s="0" t="s">
        <v>264</v>
      </c>
    </row>
    <row r="7" customFormat="false" ht="12.75" hidden="false" customHeight="false" outlineLevel="0" collapsed="false">
      <c r="A7" s="0" t="n">
        <v>7</v>
      </c>
      <c r="B7" s="0" t="s">
        <v>265</v>
      </c>
    </row>
    <row r="8" customFormat="false" ht="12.75" hidden="false" customHeight="false" outlineLevel="0" collapsed="false">
      <c r="A8" s="0" t="n">
        <v>8</v>
      </c>
      <c r="B8" s="0" t="s">
        <v>266</v>
      </c>
    </row>
    <row r="9" customFormat="false" ht="12.75" hidden="false" customHeight="false" outlineLevel="0" collapsed="false">
      <c r="A9" s="0" t="n">
        <v>9</v>
      </c>
      <c r="B9" s="0" t="s">
        <v>267</v>
      </c>
    </row>
    <row r="10" customFormat="false" ht="12.75" hidden="false" customHeight="false" outlineLevel="0" collapsed="false">
      <c r="A10" s="0" t="n">
        <v>10</v>
      </c>
      <c r="B10" s="0" t="s">
        <v>268</v>
      </c>
    </row>
    <row r="11" customFormat="false" ht="12.75" hidden="false" customHeight="false" outlineLevel="0" collapsed="false">
      <c r="A11" s="0" t="n">
        <v>11</v>
      </c>
      <c r="B11" s="0" t="s">
        <v>269</v>
      </c>
    </row>
    <row r="12" customFormat="false" ht="12.75" hidden="false" customHeight="false" outlineLevel="0" collapsed="false">
      <c r="A12" s="0" t="n">
        <v>12</v>
      </c>
      <c r="B12" s="0" t="s">
        <v>270</v>
      </c>
    </row>
    <row r="13" customFormat="false" ht="12.75" hidden="false" customHeight="false" outlineLevel="0" collapsed="false">
      <c r="A13" s="0" t="n">
        <v>13</v>
      </c>
      <c r="B13" s="0" t="s">
        <v>271</v>
      </c>
    </row>
    <row r="14" customFormat="false" ht="12.75" hidden="false" customHeight="false" outlineLevel="0" collapsed="false">
      <c r="A14" s="0" t="n">
        <v>14</v>
      </c>
      <c r="B14" s="0" t="s">
        <v>272</v>
      </c>
    </row>
    <row r="15" customFormat="false" ht="12.75" hidden="false" customHeight="false" outlineLevel="0" collapsed="false">
      <c r="A15" s="0" t="n">
        <v>15</v>
      </c>
      <c r="B15" s="0" t="s">
        <v>273</v>
      </c>
    </row>
    <row r="16" customFormat="false" ht="12.75" hidden="false" customHeight="false" outlineLevel="0" collapsed="false">
      <c r="A16" s="0" t="n">
        <v>16</v>
      </c>
      <c r="B16" s="0" t="s">
        <v>274</v>
      </c>
    </row>
    <row r="17" customFormat="false" ht="12.75" hidden="false" customHeight="false" outlineLevel="0" collapsed="false">
      <c r="A17" s="0" t="n">
        <v>17</v>
      </c>
      <c r="B17" s="0" t="s">
        <v>275</v>
      </c>
    </row>
    <row r="18" customFormat="false" ht="12.75" hidden="false" customHeight="false" outlineLevel="0" collapsed="false">
      <c r="A18" s="0" t="n">
        <v>18</v>
      </c>
      <c r="B18" s="0" t="s">
        <v>276</v>
      </c>
    </row>
    <row r="19" customFormat="false" ht="12.75" hidden="false" customHeight="false" outlineLevel="0" collapsed="false">
      <c r="A19" s="0" t="n">
        <v>19</v>
      </c>
      <c r="B19" s="0" t="s">
        <v>277</v>
      </c>
    </row>
    <row r="20" customFormat="false" ht="12.75" hidden="false" customHeight="false" outlineLevel="0" collapsed="false">
      <c r="A20" s="0" t="n">
        <v>20</v>
      </c>
      <c r="B20" s="0" t="s">
        <v>278</v>
      </c>
    </row>
    <row r="21" customFormat="false" ht="12.75" hidden="false" customHeight="false" outlineLevel="0" collapsed="false">
      <c r="A21" s="0" t="n">
        <v>21</v>
      </c>
      <c r="B21" s="0" t="s">
        <v>279</v>
      </c>
    </row>
    <row r="22" customFormat="false" ht="12.75" hidden="false" customHeight="false" outlineLevel="0" collapsed="false">
      <c r="A22" s="0" t="n">
        <v>22</v>
      </c>
      <c r="B22" s="0" t="s">
        <v>280</v>
      </c>
    </row>
    <row r="23" customFormat="false" ht="12.75" hidden="false" customHeight="false" outlineLevel="0" collapsed="false">
      <c r="A23" s="0" t="n">
        <v>23</v>
      </c>
      <c r="B23" s="0" t="s">
        <v>281</v>
      </c>
    </row>
    <row r="24" customFormat="false" ht="12.75" hidden="false" customHeight="false" outlineLevel="0" collapsed="false">
      <c r="A24" s="0" t="n">
        <v>24</v>
      </c>
      <c r="B24" s="0" t="s">
        <v>282</v>
      </c>
    </row>
    <row r="25" customFormat="false" ht="12.75" hidden="false" customHeight="false" outlineLevel="0" collapsed="false">
      <c r="A25" s="0" t="n">
        <v>25</v>
      </c>
      <c r="B25" s="0" t="s">
        <v>283</v>
      </c>
    </row>
    <row r="26" customFormat="false" ht="12.75" hidden="false" customHeight="false" outlineLevel="0" collapsed="false">
      <c r="A26" s="0" t="n">
        <v>26</v>
      </c>
      <c r="B26" s="0" t="s">
        <v>284</v>
      </c>
    </row>
    <row r="27" customFormat="false" ht="12.75" hidden="false" customHeight="false" outlineLevel="0" collapsed="false">
      <c r="A27" s="0" t="n">
        <v>27</v>
      </c>
      <c r="B27" s="0" t="s">
        <v>285</v>
      </c>
    </row>
    <row r="28" customFormat="false" ht="12.75" hidden="false" customHeight="false" outlineLevel="0" collapsed="false">
      <c r="A28" s="0" t="n">
        <v>28</v>
      </c>
      <c r="B28" s="0" t="s">
        <v>286</v>
      </c>
    </row>
    <row r="29" customFormat="false" ht="12.75" hidden="false" customHeight="false" outlineLevel="0" collapsed="false">
      <c r="A29" s="0" t="n">
        <v>29</v>
      </c>
      <c r="B29" s="0" t="s">
        <v>287</v>
      </c>
    </row>
    <row r="30" customFormat="false" ht="12.75" hidden="false" customHeight="false" outlineLevel="0" collapsed="false">
      <c r="A30" s="0" t="n">
        <v>30</v>
      </c>
      <c r="B30" s="0" t="s">
        <v>288</v>
      </c>
    </row>
    <row r="31" customFormat="false" ht="12.75" hidden="false" customHeight="false" outlineLevel="0" collapsed="false">
      <c r="A31" s="0" t="n">
        <v>31</v>
      </c>
      <c r="B31" s="0" t="s">
        <v>289</v>
      </c>
    </row>
    <row r="32" customFormat="false" ht="12.75" hidden="false" customHeight="false" outlineLevel="0" collapsed="false">
      <c r="A32" s="0" t="n">
        <v>32</v>
      </c>
      <c r="B32" s="0" t="s">
        <v>290</v>
      </c>
    </row>
    <row r="33" customFormat="false" ht="12.75" hidden="false" customHeight="false" outlineLevel="0" collapsed="false">
      <c r="A33" s="0" t="n">
        <v>33</v>
      </c>
      <c r="B33" s="0" t="s">
        <v>291</v>
      </c>
    </row>
    <row r="34" customFormat="false" ht="12.75" hidden="false" customHeight="false" outlineLevel="0" collapsed="false">
      <c r="A34" s="0" t="n">
        <v>34</v>
      </c>
      <c r="B34" s="0" t="s">
        <v>292</v>
      </c>
    </row>
    <row r="35" customFormat="false" ht="12.75" hidden="false" customHeight="false" outlineLevel="0" collapsed="false">
      <c r="A35" s="0" t="n">
        <v>35</v>
      </c>
      <c r="B35" s="0" t="s">
        <v>293</v>
      </c>
    </row>
    <row r="36" customFormat="false" ht="12.75" hidden="false" customHeight="false" outlineLevel="0" collapsed="false">
      <c r="A36" s="0" t="n">
        <v>36</v>
      </c>
      <c r="B36" s="0" t="s">
        <v>294</v>
      </c>
    </row>
    <row r="37" customFormat="false" ht="12.75" hidden="false" customHeight="false" outlineLevel="0" collapsed="false">
      <c r="A37" s="0" t="n">
        <v>37</v>
      </c>
      <c r="B37" s="0" t="s">
        <v>295</v>
      </c>
    </row>
    <row r="38" customFormat="false" ht="12.75" hidden="false" customHeight="false" outlineLevel="0" collapsed="false">
      <c r="A38" s="0" t="n">
        <v>38</v>
      </c>
      <c r="B38" s="0" t="s">
        <v>296</v>
      </c>
    </row>
    <row r="39" customFormat="false" ht="12.75" hidden="false" customHeight="false" outlineLevel="0" collapsed="false">
      <c r="A39" s="0" t="n">
        <v>39</v>
      </c>
      <c r="B39" s="0" t="s">
        <v>297</v>
      </c>
    </row>
    <row r="40" customFormat="false" ht="12.75" hidden="false" customHeight="false" outlineLevel="0" collapsed="false">
      <c r="A40" s="0" t="n">
        <v>40</v>
      </c>
      <c r="B40" s="0" t="s">
        <v>298</v>
      </c>
    </row>
    <row r="41" customFormat="false" ht="12.75" hidden="false" customHeight="false" outlineLevel="0" collapsed="false">
      <c r="A41" s="0" t="n">
        <v>41</v>
      </c>
      <c r="B41" s="0" t="s">
        <v>299</v>
      </c>
    </row>
    <row r="42" customFormat="false" ht="12.75" hidden="false" customHeight="false" outlineLevel="0" collapsed="false">
      <c r="A42" s="0" t="n">
        <v>42</v>
      </c>
      <c r="B42" s="0" t="s">
        <v>300</v>
      </c>
    </row>
    <row r="43" customFormat="false" ht="12.75" hidden="false" customHeight="false" outlineLevel="0" collapsed="false">
      <c r="A43" s="0" t="n">
        <v>43</v>
      </c>
      <c r="B43" s="0" t="s">
        <v>301</v>
      </c>
    </row>
    <row r="44" customFormat="false" ht="12.75" hidden="false" customHeight="false" outlineLevel="0" collapsed="false">
      <c r="A44" s="0" t="n">
        <v>44</v>
      </c>
      <c r="B44" s="0" t="s">
        <v>302</v>
      </c>
    </row>
    <row r="45" customFormat="false" ht="12.75" hidden="false" customHeight="false" outlineLevel="0" collapsed="false">
      <c r="A45" s="0" t="n">
        <v>45</v>
      </c>
      <c r="B45" s="0" t="s">
        <v>303</v>
      </c>
    </row>
    <row r="46" customFormat="false" ht="12.75" hidden="false" customHeight="false" outlineLevel="0" collapsed="false">
      <c r="A46" s="0" t="n">
        <v>46</v>
      </c>
      <c r="B46" s="0" t="s">
        <v>304</v>
      </c>
    </row>
    <row r="47" customFormat="false" ht="12.75" hidden="false" customHeight="false" outlineLevel="0" collapsed="false">
      <c r="A47" s="0" t="n">
        <v>47</v>
      </c>
      <c r="B47" s="0" t="s">
        <v>305</v>
      </c>
    </row>
    <row r="48" customFormat="false" ht="12.75" hidden="false" customHeight="false" outlineLevel="0" collapsed="false">
      <c r="A48" s="0" t="n">
        <v>48</v>
      </c>
      <c r="B48" s="0" t="s">
        <v>306</v>
      </c>
    </row>
    <row r="49" customFormat="false" ht="12.75" hidden="false" customHeight="false" outlineLevel="0" collapsed="false">
      <c r="A49" s="0" t="n">
        <v>49</v>
      </c>
      <c r="B49" s="0" t="s">
        <v>307</v>
      </c>
    </row>
    <row r="50" customFormat="false" ht="12.75" hidden="false" customHeight="false" outlineLevel="0" collapsed="false">
      <c r="A50" s="0" t="n">
        <v>50</v>
      </c>
      <c r="B50" s="0" t="s">
        <v>308</v>
      </c>
    </row>
    <row r="51" customFormat="false" ht="12.75" hidden="false" customHeight="false" outlineLevel="0" collapsed="false">
      <c r="A51" s="0" t="n">
        <v>51</v>
      </c>
      <c r="B51" s="0" t="s">
        <v>309</v>
      </c>
    </row>
    <row r="52" customFormat="false" ht="12.75" hidden="false" customHeight="false" outlineLevel="0" collapsed="false">
      <c r="A52" s="0" t="n">
        <v>52</v>
      </c>
      <c r="B52" s="0" t="s">
        <v>310</v>
      </c>
    </row>
    <row r="53" customFormat="false" ht="12.75" hidden="false" customHeight="false" outlineLevel="0" collapsed="false">
      <c r="A53" s="0" t="n">
        <v>53</v>
      </c>
      <c r="B53" s="0" t="s">
        <v>311</v>
      </c>
    </row>
    <row r="54" customFormat="false" ht="12.75" hidden="false" customHeight="false" outlineLevel="0" collapsed="false">
      <c r="A54" s="0" t="n">
        <v>54</v>
      </c>
      <c r="B54" s="0" t="s">
        <v>312</v>
      </c>
    </row>
    <row r="55" customFormat="false" ht="12.75" hidden="false" customHeight="false" outlineLevel="0" collapsed="false">
      <c r="A55" s="0" t="n">
        <v>55</v>
      </c>
      <c r="B55" s="0" t="s">
        <v>313</v>
      </c>
    </row>
    <row r="56" customFormat="false" ht="12.75" hidden="false" customHeight="false" outlineLevel="0" collapsed="false">
      <c r="A56" s="0" t="n">
        <v>56</v>
      </c>
      <c r="B56" s="0" t="s">
        <v>314</v>
      </c>
    </row>
    <row r="57" customFormat="false" ht="12.75" hidden="false" customHeight="false" outlineLevel="0" collapsed="false">
      <c r="A57" s="0" t="n">
        <v>57</v>
      </c>
      <c r="B57" s="0" t="s">
        <v>315</v>
      </c>
    </row>
    <row r="58" customFormat="false" ht="12.75" hidden="false" customHeight="false" outlineLevel="0" collapsed="false">
      <c r="A58" s="0" t="n">
        <v>58</v>
      </c>
      <c r="B58" s="0" t="s">
        <v>316</v>
      </c>
    </row>
    <row r="59" customFormat="false" ht="12.75" hidden="false" customHeight="false" outlineLevel="0" collapsed="false">
      <c r="A59" s="0" t="n">
        <v>59</v>
      </c>
      <c r="B59" s="0" t="s">
        <v>317</v>
      </c>
    </row>
    <row r="60" customFormat="false" ht="12.75" hidden="false" customHeight="false" outlineLevel="0" collapsed="false">
      <c r="A60" s="0" t="n">
        <v>60</v>
      </c>
      <c r="B60" s="0" t="s">
        <v>318</v>
      </c>
    </row>
    <row r="61" customFormat="false" ht="12.75" hidden="false" customHeight="false" outlineLevel="0" collapsed="false">
      <c r="A61" s="0" t="n">
        <v>61</v>
      </c>
      <c r="B61" s="0" t="s">
        <v>319</v>
      </c>
    </row>
    <row r="62" customFormat="false" ht="12.75" hidden="false" customHeight="false" outlineLevel="0" collapsed="false">
      <c r="A62" s="0" t="n">
        <v>62</v>
      </c>
      <c r="B62" s="0" t="s">
        <v>320</v>
      </c>
    </row>
    <row r="63" customFormat="false" ht="12.75" hidden="false" customHeight="false" outlineLevel="0" collapsed="false">
      <c r="A63" s="0" t="n">
        <v>63</v>
      </c>
      <c r="B63" s="0" t="s">
        <v>321</v>
      </c>
    </row>
    <row r="64" customFormat="false" ht="12.75" hidden="false" customHeight="false" outlineLevel="0" collapsed="false">
      <c r="A64" s="0" t="n">
        <v>64</v>
      </c>
      <c r="B64" s="0" t="s">
        <v>322</v>
      </c>
    </row>
    <row r="65" customFormat="false" ht="12.75" hidden="false" customHeight="false" outlineLevel="0" collapsed="false">
      <c r="A65" s="0" t="n">
        <v>65</v>
      </c>
      <c r="B65" s="0" t="s">
        <v>323</v>
      </c>
    </row>
    <row r="66" customFormat="false" ht="12.75" hidden="false" customHeight="false" outlineLevel="0" collapsed="false">
      <c r="A66" s="0" t="n">
        <v>66</v>
      </c>
      <c r="B66" s="0" t="s">
        <v>324</v>
      </c>
    </row>
    <row r="67" customFormat="false" ht="12.75" hidden="false" customHeight="false" outlineLevel="0" collapsed="false">
      <c r="A67" s="0" t="n">
        <v>67</v>
      </c>
      <c r="B67" s="0" t="s">
        <v>325</v>
      </c>
    </row>
    <row r="68" customFormat="false" ht="12.75" hidden="false" customHeight="false" outlineLevel="0" collapsed="false">
      <c r="A68" s="0" t="n">
        <v>68</v>
      </c>
      <c r="B68" s="0" t="s">
        <v>326</v>
      </c>
    </row>
    <row r="69" customFormat="false" ht="12.75" hidden="false" customHeight="false" outlineLevel="0" collapsed="false">
      <c r="A69" s="0" t="n">
        <v>69</v>
      </c>
      <c r="B69" s="0" t="s">
        <v>327</v>
      </c>
    </row>
    <row r="70" customFormat="false" ht="12.75" hidden="false" customHeight="false" outlineLevel="0" collapsed="false">
      <c r="A70" s="0" t="n">
        <v>70</v>
      </c>
      <c r="B70" s="0" t="s">
        <v>328</v>
      </c>
    </row>
    <row r="71" customFormat="false" ht="12.75" hidden="false" customHeight="false" outlineLevel="0" collapsed="false">
      <c r="A71" s="0" t="n">
        <v>71</v>
      </c>
      <c r="B71" s="0" t="s">
        <v>329</v>
      </c>
    </row>
    <row r="72" customFormat="false" ht="12.75" hidden="false" customHeight="false" outlineLevel="0" collapsed="false">
      <c r="A72" s="0" t="n">
        <v>72</v>
      </c>
      <c r="B72" s="0" t="s">
        <v>330</v>
      </c>
    </row>
    <row r="73" customFormat="false" ht="12.75" hidden="false" customHeight="false" outlineLevel="0" collapsed="false">
      <c r="A73" s="0" t="n">
        <v>73</v>
      </c>
      <c r="B73" s="0" t="s">
        <v>331</v>
      </c>
    </row>
    <row r="74" customFormat="false" ht="12.75" hidden="false" customHeight="false" outlineLevel="0" collapsed="false">
      <c r="A74" s="0" t="n">
        <v>74</v>
      </c>
      <c r="B74" s="0" t="s">
        <v>332</v>
      </c>
    </row>
    <row r="75" customFormat="false" ht="12.75" hidden="false" customHeight="false" outlineLevel="0" collapsed="false">
      <c r="A75" s="0" t="n">
        <v>75</v>
      </c>
      <c r="B75" s="0" t="s">
        <v>333</v>
      </c>
    </row>
    <row r="76" customFormat="false" ht="12.75" hidden="false" customHeight="false" outlineLevel="0" collapsed="false">
      <c r="A76" s="0" t="n">
        <v>76</v>
      </c>
      <c r="B76" s="0" t="s">
        <v>334</v>
      </c>
    </row>
    <row r="77" customFormat="false" ht="12.75" hidden="false" customHeight="false" outlineLevel="0" collapsed="false">
      <c r="A77" s="0" t="n">
        <v>77</v>
      </c>
      <c r="B77" s="0" t="s">
        <v>335</v>
      </c>
    </row>
    <row r="78" customFormat="false" ht="12.75" hidden="false" customHeight="false" outlineLevel="0" collapsed="false">
      <c r="A78" s="0" t="n">
        <v>78</v>
      </c>
      <c r="B78" s="0" t="s">
        <v>336</v>
      </c>
    </row>
    <row r="79" customFormat="false" ht="12.75" hidden="false" customHeight="false" outlineLevel="0" collapsed="false">
      <c r="A79" s="0" t="n">
        <v>79</v>
      </c>
      <c r="B79" s="0" t="s">
        <v>337</v>
      </c>
    </row>
    <row r="80" customFormat="false" ht="12.75" hidden="false" customHeight="false" outlineLevel="0" collapsed="false">
      <c r="A80" s="0" t="n">
        <v>80</v>
      </c>
      <c r="B80" s="0" t="s">
        <v>338</v>
      </c>
    </row>
    <row r="81" customFormat="false" ht="12.75" hidden="false" customHeight="false" outlineLevel="0" collapsed="false">
      <c r="A81" s="0" t="n">
        <v>81</v>
      </c>
      <c r="B81" s="70" t="s">
        <v>339</v>
      </c>
    </row>
    <row r="82" customFormat="false" ht="12.75" hidden="false" customHeight="false" outlineLevel="0" collapsed="false">
      <c r="A82" s="0" t="n">
        <v>82</v>
      </c>
      <c r="B82" s="0" t="s">
        <v>340</v>
      </c>
    </row>
    <row r="83" customFormat="false" ht="12.75" hidden="false" customHeight="false" outlineLevel="0" collapsed="false">
      <c r="A83" s="0" t="n">
        <v>83</v>
      </c>
      <c r="B83" s="0" t="s">
        <v>341</v>
      </c>
    </row>
    <row r="84" customFormat="false" ht="12.75" hidden="false" customHeight="false" outlineLevel="0" collapsed="false">
      <c r="A84" s="0" t="n">
        <v>84</v>
      </c>
      <c r="B84" s="0" t="s">
        <v>342</v>
      </c>
    </row>
    <row r="85" customFormat="false" ht="12.75" hidden="false" customHeight="false" outlineLevel="0" collapsed="false">
      <c r="A85" s="0" t="n">
        <v>85</v>
      </c>
      <c r="B85" s="0" t="s">
        <v>343</v>
      </c>
    </row>
    <row r="86" customFormat="false" ht="12.75" hidden="false" customHeight="false" outlineLevel="0" collapsed="false">
      <c r="A86" s="0" t="n">
        <v>86</v>
      </c>
      <c r="B86" s="0" t="s">
        <v>344</v>
      </c>
    </row>
    <row r="87" customFormat="false" ht="12.75" hidden="false" customHeight="false" outlineLevel="0" collapsed="false">
      <c r="A87" s="0" t="n">
        <v>87</v>
      </c>
      <c r="B87" s="0" t="s">
        <v>345</v>
      </c>
    </row>
    <row r="88" customFormat="false" ht="12.75" hidden="false" customHeight="false" outlineLevel="0" collapsed="false">
      <c r="A88" s="0" t="n">
        <v>88</v>
      </c>
      <c r="B88" s="0" t="s">
        <v>346</v>
      </c>
    </row>
    <row r="89" customFormat="false" ht="12.75" hidden="false" customHeight="false" outlineLevel="0" collapsed="false">
      <c r="A89" s="0" t="n">
        <v>89</v>
      </c>
      <c r="B89" s="0" t="s">
        <v>347</v>
      </c>
    </row>
    <row r="90" customFormat="false" ht="12.75" hidden="false" customHeight="false" outlineLevel="0" collapsed="false">
      <c r="A90" s="0" t="n">
        <v>90</v>
      </c>
      <c r="B90" s="0" t="s">
        <v>348</v>
      </c>
    </row>
    <row r="91" customFormat="false" ht="12.75" hidden="false" customHeight="false" outlineLevel="0" collapsed="false">
      <c r="A91" s="0" t="n">
        <v>91</v>
      </c>
      <c r="B91" s="0" t="s">
        <v>349</v>
      </c>
    </row>
    <row r="92" customFormat="false" ht="12.75" hidden="false" customHeight="false" outlineLevel="0" collapsed="false">
      <c r="A92" s="0" t="n">
        <v>92</v>
      </c>
      <c r="B92" s="0" t="s">
        <v>350</v>
      </c>
    </row>
    <row r="93" customFormat="false" ht="12.75" hidden="false" customHeight="false" outlineLevel="0" collapsed="false">
      <c r="A93" s="0" t="n">
        <v>93</v>
      </c>
      <c r="B93" s="0" t="s">
        <v>351</v>
      </c>
    </row>
    <row r="94" customFormat="false" ht="12.75" hidden="false" customHeight="false" outlineLevel="0" collapsed="false">
      <c r="A94" s="0" t="n">
        <v>94</v>
      </c>
      <c r="B94" s="0" t="s">
        <v>352</v>
      </c>
    </row>
    <row r="95" customFormat="false" ht="12.75" hidden="false" customHeight="false" outlineLevel="0" collapsed="false">
      <c r="A95" s="0" t="n">
        <v>95</v>
      </c>
      <c r="B95" s="0" t="s">
        <v>353</v>
      </c>
    </row>
    <row r="96" customFormat="false" ht="12.75" hidden="false" customHeight="false" outlineLevel="0" collapsed="false">
      <c r="A96" s="0" t="n">
        <v>96</v>
      </c>
      <c r="B96" s="0" t="s">
        <v>354</v>
      </c>
    </row>
    <row r="97" customFormat="false" ht="12.75" hidden="false" customHeight="false" outlineLevel="0" collapsed="false">
      <c r="A97" s="0" t="n">
        <v>97</v>
      </c>
      <c r="B97" s="0" t="s">
        <v>355</v>
      </c>
    </row>
    <row r="98" customFormat="false" ht="12.75" hidden="false" customHeight="false" outlineLevel="0" collapsed="false">
      <c r="A98" s="0" t="n">
        <v>98</v>
      </c>
      <c r="B98" s="70" t="s">
        <v>356</v>
      </c>
    </row>
    <row r="99" customFormat="false" ht="12.75" hidden="false" customHeight="false" outlineLevel="0" collapsed="false">
      <c r="A99" s="0" t="n">
        <v>99</v>
      </c>
      <c r="B99" s="0" t="s">
        <v>357</v>
      </c>
    </row>
    <row r="100" customFormat="false" ht="12.75" hidden="false" customHeight="false" outlineLevel="0" collapsed="false">
      <c r="A100" s="0" t="n">
        <v>100</v>
      </c>
      <c r="B100" s="0" t="s">
        <v>358</v>
      </c>
    </row>
    <row r="101" customFormat="false" ht="12.75" hidden="false" customHeight="false" outlineLevel="0" collapsed="false">
      <c r="A101" s="0" t="n">
        <v>101</v>
      </c>
      <c r="B101" s="0" t="s">
        <v>359</v>
      </c>
    </row>
    <row r="102" customFormat="false" ht="12.75" hidden="false" customHeight="false" outlineLevel="0" collapsed="false">
      <c r="A102" s="0" t="n">
        <v>102</v>
      </c>
      <c r="B102" s="0" t="s">
        <v>360</v>
      </c>
    </row>
    <row r="103" customFormat="false" ht="12.75" hidden="false" customHeight="false" outlineLevel="0" collapsed="false">
      <c r="A103" s="0" t="n">
        <v>103</v>
      </c>
      <c r="B103" s="0" t="s">
        <v>361</v>
      </c>
    </row>
    <row r="104" customFormat="false" ht="12.75" hidden="false" customHeight="false" outlineLevel="0" collapsed="false">
      <c r="A104" s="0" t="n">
        <v>104</v>
      </c>
      <c r="B104" s="0" t="s">
        <v>362</v>
      </c>
    </row>
    <row r="105" customFormat="false" ht="12.75" hidden="false" customHeight="false" outlineLevel="0" collapsed="false">
      <c r="A105" s="0" t="n">
        <v>105</v>
      </c>
      <c r="B105" s="0" t="s">
        <v>363</v>
      </c>
    </row>
    <row r="106" customFormat="false" ht="12.75" hidden="false" customHeight="false" outlineLevel="0" collapsed="false">
      <c r="A106" s="0" t="n">
        <v>106</v>
      </c>
      <c r="B106" s="0" t="s">
        <v>364</v>
      </c>
    </row>
    <row r="107" customFormat="false" ht="12.75" hidden="false" customHeight="false" outlineLevel="0" collapsed="false">
      <c r="A107" s="0" t="n">
        <v>107</v>
      </c>
      <c r="B107" s="0" t="s">
        <v>365</v>
      </c>
    </row>
    <row r="108" customFormat="false" ht="12.75" hidden="false" customHeight="false" outlineLevel="0" collapsed="false">
      <c r="A108" s="0" t="n">
        <v>108</v>
      </c>
      <c r="B108" s="0" t="s">
        <v>366</v>
      </c>
    </row>
    <row r="109" customFormat="false" ht="12.75" hidden="false" customHeight="false" outlineLevel="0" collapsed="false">
      <c r="A109" s="0" t="n">
        <v>109</v>
      </c>
      <c r="B109" s="0" t="s">
        <v>367</v>
      </c>
    </row>
    <row r="110" customFormat="false" ht="12.75" hidden="false" customHeight="false" outlineLevel="0" collapsed="false">
      <c r="A110" s="0" t="n">
        <v>110</v>
      </c>
      <c r="B110" s="0" t="s">
        <v>368</v>
      </c>
    </row>
    <row r="111" customFormat="false" ht="12.75" hidden="false" customHeight="false" outlineLevel="0" collapsed="false">
      <c r="A111" s="0" t="n">
        <v>111</v>
      </c>
      <c r="B111" s="0" t="s">
        <v>369</v>
      </c>
    </row>
    <row r="112" customFormat="false" ht="12.75" hidden="false" customHeight="false" outlineLevel="0" collapsed="false">
      <c r="A112" s="0" t="n">
        <v>112</v>
      </c>
      <c r="B112" s="0" t="s">
        <v>370</v>
      </c>
    </row>
    <row r="113" customFormat="false" ht="12.75" hidden="false" customHeight="false" outlineLevel="0" collapsed="false">
      <c r="A113" s="0" t="n">
        <v>113</v>
      </c>
      <c r="B113" s="0" t="s">
        <v>371</v>
      </c>
    </row>
    <row r="114" customFormat="false" ht="12.75" hidden="false" customHeight="false" outlineLevel="0" collapsed="false">
      <c r="A114" s="0" t="n">
        <v>114</v>
      </c>
      <c r="B114" s="0" t="s">
        <v>372</v>
      </c>
    </row>
    <row r="115" customFormat="false" ht="12.75" hidden="false" customHeight="false" outlineLevel="0" collapsed="false">
      <c r="A115" s="0" t="n">
        <v>115</v>
      </c>
      <c r="B115" s="0" t="s">
        <v>373</v>
      </c>
    </row>
    <row r="116" customFormat="false" ht="12.75" hidden="false" customHeight="false" outlineLevel="0" collapsed="false">
      <c r="A116" s="0" t="n">
        <v>116</v>
      </c>
      <c r="B116" s="0" t="s">
        <v>374</v>
      </c>
    </row>
    <row r="117" customFormat="false" ht="12.75" hidden="false" customHeight="false" outlineLevel="0" collapsed="false">
      <c r="A117" s="0" t="n">
        <v>117</v>
      </c>
      <c r="B117" s="0" t="s">
        <v>375</v>
      </c>
    </row>
    <row r="118" customFormat="false" ht="12.75" hidden="false" customHeight="false" outlineLevel="0" collapsed="false">
      <c r="A118" s="0" t="n">
        <v>118</v>
      </c>
      <c r="B118" s="0" t="s">
        <v>376</v>
      </c>
    </row>
    <row r="119" customFormat="false" ht="12.75" hidden="false" customHeight="false" outlineLevel="0" collapsed="false">
      <c r="A119" s="0" t="n">
        <v>119</v>
      </c>
      <c r="B119" s="0" t="s">
        <v>377</v>
      </c>
    </row>
    <row r="120" customFormat="false" ht="12.75" hidden="false" customHeight="false" outlineLevel="0" collapsed="false">
      <c r="A120" s="0" t="n">
        <v>120</v>
      </c>
      <c r="B120" s="0" t="s">
        <v>378</v>
      </c>
    </row>
    <row r="121" customFormat="false" ht="12.75" hidden="false" customHeight="false" outlineLevel="0" collapsed="false">
      <c r="A121" s="0" t="n">
        <v>121</v>
      </c>
      <c r="B121" s="0" t="s">
        <v>379</v>
      </c>
    </row>
    <row r="122" customFormat="false" ht="12.75" hidden="false" customHeight="false" outlineLevel="0" collapsed="false">
      <c r="A122" s="0" t="n">
        <v>122</v>
      </c>
      <c r="B122" s="0" t="s">
        <v>380</v>
      </c>
    </row>
    <row r="123" customFormat="false" ht="12.75" hidden="false" customHeight="false" outlineLevel="0" collapsed="false">
      <c r="A123" s="0" t="n">
        <v>123</v>
      </c>
      <c r="B123" s="0" t="s">
        <v>381</v>
      </c>
    </row>
    <row r="124" customFormat="false" ht="12.75" hidden="false" customHeight="false" outlineLevel="0" collapsed="false">
      <c r="A124" s="0" t="n">
        <v>124</v>
      </c>
      <c r="B124" s="0" t="s">
        <v>382</v>
      </c>
    </row>
    <row r="125" customFormat="false" ht="12.75" hidden="false" customHeight="false" outlineLevel="0" collapsed="false">
      <c r="A125" s="0" t="n">
        <v>125</v>
      </c>
      <c r="B125" s="0" t="s">
        <v>383</v>
      </c>
    </row>
    <row r="126" customFormat="false" ht="12.75" hidden="false" customHeight="false" outlineLevel="0" collapsed="false">
      <c r="A126" s="0" t="n">
        <v>126</v>
      </c>
      <c r="B126" s="0" t="s">
        <v>384</v>
      </c>
    </row>
    <row r="127" customFormat="false" ht="12.75" hidden="false" customHeight="false" outlineLevel="0" collapsed="false">
      <c r="A127" s="0" t="n">
        <v>127</v>
      </c>
      <c r="B127" s="0" t="s">
        <v>385</v>
      </c>
    </row>
    <row r="128" customFormat="false" ht="12.75" hidden="false" customHeight="false" outlineLevel="0" collapsed="false">
      <c r="A128" s="0" t="n">
        <v>128</v>
      </c>
      <c r="B128" s="0" t="s">
        <v>386</v>
      </c>
    </row>
    <row r="129" customFormat="false" ht="12.75" hidden="false" customHeight="false" outlineLevel="0" collapsed="false">
      <c r="A129" s="0" t="n">
        <v>129</v>
      </c>
      <c r="B129" s="0" t="s">
        <v>387</v>
      </c>
    </row>
    <row r="130" customFormat="false" ht="12.75" hidden="false" customHeight="false" outlineLevel="0" collapsed="false">
      <c r="A130" s="0" t="n">
        <v>130</v>
      </c>
      <c r="B130" s="0" t="s">
        <v>388</v>
      </c>
    </row>
    <row r="131" customFormat="false" ht="12.75" hidden="false" customHeight="false" outlineLevel="0" collapsed="false">
      <c r="A131" s="0" t="n">
        <v>131</v>
      </c>
      <c r="B131" s="0" t="s">
        <v>389</v>
      </c>
    </row>
    <row r="132" customFormat="false" ht="12.75" hidden="false" customHeight="false" outlineLevel="0" collapsed="false">
      <c r="A132" s="0" t="n">
        <v>132</v>
      </c>
      <c r="B132" s="0" t="s">
        <v>390</v>
      </c>
    </row>
    <row r="133" customFormat="false" ht="12.75" hidden="false" customHeight="false" outlineLevel="0" collapsed="false">
      <c r="A133" s="0" t="n">
        <v>133</v>
      </c>
      <c r="B133" s="0" t="s">
        <v>391</v>
      </c>
    </row>
    <row r="134" customFormat="false" ht="12.75" hidden="false" customHeight="false" outlineLevel="0" collapsed="false">
      <c r="A134" s="0" t="n">
        <v>134</v>
      </c>
      <c r="B134" s="0" t="s">
        <v>392</v>
      </c>
    </row>
    <row r="135" customFormat="false" ht="12.75" hidden="false" customHeight="false" outlineLevel="0" collapsed="false">
      <c r="A135" s="0" t="n">
        <v>135</v>
      </c>
      <c r="B135" s="0" t="s">
        <v>393</v>
      </c>
    </row>
    <row r="136" customFormat="false" ht="12.75" hidden="false" customHeight="false" outlineLevel="0" collapsed="false">
      <c r="A136" s="0" t="n">
        <v>136</v>
      </c>
      <c r="B136" s="0" t="s">
        <v>394</v>
      </c>
    </row>
    <row r="137" customFormat="false" ht="12.75" hidden="false" customHeight="false" outlineLevel="0" collapsed="false">
      <c r="A137" s="0" t="n">
        <v>137</v>
      </c>
      <c r="B137" s="0" t="s">
        <v>395</v>
      </c>
    </row>
    <row r="138" customFormat="false" ht="12.75" hidden="false" customHeight="false" outlineLevel="0" collapsed="false">
      <c r="A138" s="0" t="n">
        <v>138</v>
      </c>
      <c r="B138" s="0" t="s">
        <v>396</v>
      </c>
    </row>
    <row r="139" customFormat="false" ht="12.75" hidden="false" customHeight="false" outlineLevel="0" collapsed="false">
      <c r="A139" s="0" t="n">
        <v>139</v>
      </c>
      <c r="B139" s="0" t="s">
        <v>397</v>
      </c>
    </row>
    <row r="140" customFormat="false" ht="12.75" hidden="false" customHeight="false" outlineLevel="0" collapsed="false">
      <c r="A140" s="0" t="n">
        <v>140</v>
      </c>
      <c r="B140" s="0" t="s">
        <v>398</v>
      </c>
    </row>
    <row r="141" customFormat="false" ht="12.75" hidden="false" customHeight="false" outlineLevel="0" collapsed="false">
      <c r="A141" s="0" t="n">
        <v>141</v>
      </c>
      <c r="B141" s="0" t="s">
        <v>399</v>
      </c>
    </row>
    <row r="142" customFormat="false" ht="12.75" hidden="false" customHeight="false" outlineLevel="0" collapsed="false">
      <c r="A142" s="0" t="n">
        <v>142</v>
      </c>
      <c r="B142" s="0" t="s">
        <v>400</v>
      </c>
    </row>
    <row r="143" customFormat="false" ht="12.75" hidden="false" customHeight="false" outlineLevel="0" collapsed="false">
      <c r="A143" s="0" t="n">
        <v>143</v>
      </c>
      <c r="B143" s="0" t="s">
        <v>401</v>
      </c>
    </row>
    <row r="144" customFormat="false" ht="12.75" hidden="false" customHeight="false" outlineLevel="0" collapsed="false">
      <c r="A144" s="0" t="n">
        <v>144</v>
      </c>
      <c r="B144" s="0" t="s">
        <v>402</v>
      </c>
    </row>
    <row r="145" customFormat="false" ht="12.75" hidden="false" customHeight="false" outlineLevel="0" collapsed="false">
      <c r="A145" s="0" t="n">
        <v>145</v>
      </c>
      <c r="B145" s="0" t="s">
        <v>403</v>
      </c>
    </row>
    <row r="146" customFormat="false" ht="12.75" hidden="false" customHeight="false" outlineLevel="0" collapsed="false">
      <c r="A146" s="0" t="n">
        <v>146</v>
      </c>
      <c r="B146" s="0" t="s">
        <v>404</v>
      </c>
    </row>
    <row r="147" customFormat="false" ht="12.75" hidden="false" customHeight="false" outlineLevel="0" collapsed="false">
      <c r="A147" s="0" t="n">
        <v>147</v>
      </c>
      <c r="B147" s="0" t="s">
        <v>405</v>
      </c>
    </row>
    <row r="148" customFormat="false" ht="12.75" hidden="false" customHeight="false" outlineLevel="0" collapsed="false">
      <c r="A148" s="0" t="n">
        <v>148</v>
      </c>
      <c r="B148" s="0" t="s">
        <v>406</v>
      </c>
    </row>
    <row r="149" customFormat="false" ht="12.75" hidden="false" customHeight="false" outlineLevel="0" collapsed="false">
      <c r="A149" s="0" t="n">
        <v>149</v>
      </c>
      <c r="B149" s="0" t="s">
        <v>407</v>
      </c>
    </row>
    <row r="150" customFormat="false" ht="12.75" hidden="false" customHeight="false" outlineLevel="0" collapsed="false">
      <c r="A150" s="0" t="n">
        <v>150</v>
      </c>
      <c r="B150" s="0" t="s">
        <v>408</v>
      </c>
    </row>
    <row r="151" customFormat="false" ht="12.75" hidden="false" customHeight="false" outlineLevel="0" collapsed="false">
      <c r="A151" s="0" t="n">
        <v>151</v>
      </c>
      <c r="B151" s="0" t="s">
        <v>409</v>
      </c>
    </row>
    <row r="152" customFormat="false" ht="12.75" hidden="false" customHeight="false" outlineLevel="0" collapsed="false">
      <c r="A152" s="0" t="n">
        <v>152</v>
      </c>
      <c r="B152" s="205" t="s">
        <v>410</v>
      </c>
    </row>
    <row r="153" customFormat="false" ht="12.75" hidden="false" customHeight="false" outlineLevel="0" collapsed="false">
      <c r="A153" s="0" t="n">
        <v>153</v>
      </c>
      <c r="B153" s="0" t="s">
        <v>411</v>
      </c>
    </row>
    <row r="154" customFormat="false" ht="12.75" hidden="false" customHeight="false" outlineLevel="0" collapsed="false">
      <c r="A154" s="0" t="n">
        <v>154</v>
      </c>
      <c r="B154" s="0" t="s">
        <v>412</v>
      </c>
    </row>
    <row r="155" customFormat="false" ht="12.75" hidden="false" customHeight="false" outlineLevel="0" collapsed="false">
      <c r="A155" s="0" t="n">
        <v>155</v>
      </c>
      <c r="B155" s="0" t="s">
        <v>413</v>
      </c>
    </row>
    <row r="156" customFormat="false" ht="12.75" hidden="false" customHeight="false" outlineLevel="0" collapsed="false">
      <c r="A156" s="0" t="n">
        <v>156</v>
      </c>
      <c r="B156" s="0" t="s">
        <v>414</v>
      </c>
    </row>
    <row r="157" customFormat="false" ht="12.75" hidden="false" customHeight="false" outlineLevel="0" collapsed="false">
      <c r="A157" s="0" t="n">
        <v>157</v>
      </c>
      <c r="B157" s="0" t="s">
        <v>415</v>
      </c>
    </row>
    <row r="158" customFormat="false" ht="12.75" hidden="false" customHeight="false" outlineLevel="0" collapsed="false">
      <c r="A158" s="0" t="n">
        <v>158</v>
      </c>
      <c r="B158" s="0" t="s">
        <v>416</v>
      </c>
    </row>
    <row r="159" customFormat="false" ht="12.75" hidden="false" customHeight="false" outlineLevel="0" collapsed="false">
      <c r="A159" s="0" t="n">
        <v>159</v>
      </c>
      <c r="B159" s="0" t="s">
        <v>417</v>
      </c>
    </row>
    <row r="160" customFormat="false" ht="12.75" hidden="false" customHeight="false" outlineLevel="0" collapsed="false">
      <c r="A160" s="0" t="n">
        <v>160</v>
      </c>
      <c r="B160" s="0" t="s">
        <v>418</v>
      </c>
    </row>
    <row r="161" customFormat="false" ht="12.75" hidden="false" customHeight="false" outlineLevel="0" collapsed="false">
      <c r="A161" s="0" t="n">
        <v>161</v>
      </c>
      <c r="B161" s="0" t="s">
        <v>419</v>
      </c>
    </row>
    <row r="162" customFormat="false" ht="12.75" hidden="false" customHeight="false" outlineLevel="0" collapsed="false">
      <c r="A162" s="0" t="n">
        <v>162</v>
      </c>
      <c r="B162" s="0" t="s">
        <v>420</v>
      </c>
    </row>
    <row r="163" customFormat="false" ht="12.75" hidden="false" customHeight="false" outlineLevel="0" collapsed="false">
      <c r="A163" s="0" t="n">
        <v>163</v>
      </c>
      <c r="B163" s="0" t="s">
        <v>421</v>
      </c>
    </row>
    <row r="164" customFormat="false" ht="12.75" hidden="false" customHeight="false" outlineLevel="0" collapsed="false">
      <c r="A164" s="0" t="n">
        <v>164</v>
      </c>
      <c r="B164" s="0" t="s">
        <v>422</v>
      </c>
    </row>
    <row r="165" customFormat="false" ht="12.75" hidden="false" customHeight="false" outlineLevel="0" collapsed="false">
      <c r="A165" s="0" t="n">
        <v>165</v>
      </c>
      <c r="B165" s="0" t="s">
        <v>423</v>
      </c>
    </row>
    <row r="166" customFormat="false" ht="12.75" hidden="false" customHeight="false" outlineLevel="0" collapsed="false">
      <c r="A166" s="0" t="n">
        <v>166</v>
      </c>
      <c r="B166" s="0" t="s">
        <v>424</v>
      </c>
    </row>
    <row r="167" customFormat="false" ht="12.75" hidden="false" customHeight="false" outlineLevel="0" collapsed="false">
      <c r="A167" s="0" t="n">
        <v>167</v>
      </c>
      <c r="B167" s="0" t="s">
        <v>425</v>
      </c>
    </row>
    <row r="168" customFormat="false" ht="12.75" hidden="false" customHeight="false" outlineLevel="0" collapsed="false">
      <c r="A168" s="0" t="n">
        <v>168</v>
      </c>
      <c r="B168" s="0" t="s">
        <v>426</v>
      </c>
    </row>
    <row r="169" customFormat="false" ht="12.75" hidden="false" customHeight="false" outlineLevel="0" collapsed="false">
      <c r="A169" s="0" t="n">
        <v>169</v>
      </c>
      <c r="B169" s="0" t="s">
        <v>427</v>
      </c>
    </row>
    <row r="170" customFormat="false" ht="12.75" hidden="false" customHeight="false" outlineLevel="0" collapsed="false">
      <c r="A170" s="0" t="n">
        <v>170</v>
      </c>
      <c r="B170" s="0" t="s">
        <v>428</v>
      </c>
    </row>
    <row r="171" customFormat="false" ht="12.75" hidden="false" customHeight="false" outlineLevel="0" collapsed="false">
      <c r="A171" s="0" t="n">
        <v>171</v>
      </c>
      <c r="B171" s="0" t="s">
        <v>429</v>
      </c>
    </row>
    <row r="172" customFormat="false" ht="12.75" hidden="false" customHeight="false" outlineLevel="0" collapsed="false">
      <c r="A172" s="0" t="n">
        <v>172</v>
      </c>
      <c r="B172" s="0" t="s">
        <v>430</v>
      </c>
    </row>
    <row r="173" customFormat="false" ht="12.75" hidden="false" customHeight="false" outlineLevel="0" collapsed="false">
      <c r="A173" s="0" t="n">
        <v>173</v>
      </c>
      <c r="B173" s="0" t="s">
        <v>431</v>
      </c>
    </row>
    <row r="174" customFormat="false" ht="12.75" hidden="false" customHeight="false" outlineLevel="0" collapsed="false">
      <c r="A174" s="0" t="n">
        <v>174</v>
      </c>
      <c r="B174" s="0" t="s">
        <v>432</v>
      </c>
    </row>
    <row r="175" customFormat="false" ht="12.75" hidden="false" customHeight="false" outlineLevel="0" collapsed="false">
      <c r="A175" s="0" t="n">
        <v>175</v>
      </c>
      <c r="B175" s="0" t="s">
        <v>433</v>
      </c>
    </row>
    <row r="176" customFormat="false" ht="12.75" hidden="false" customHeight="false" outlineLevel="0" collapsed="false">
      <c r="A176" s="0" t="n">
        <v>176</v>
      </c>
      <c r="B176" s="0" t="s">
        <v>434</v>
      </c>
    </row>
    <row r="177" customFormat="false" ht="12.75" hidden="false" customHeight="false" outlineLevel="0" collapsed="false">
      <c r="A177" s="0" t="n">
        <v>177</v>
      </c>
      <c r="B177" s="0" t="s">
        <v>435</v>
      </c>
    </row>
    <row r="178" customFormat="false" ht="12.75" hidden="false" customHeight="false" outlineLevel="0" collapsed="false">
      <c r="A178" s="0" t="n">
        <v>178</v>
      </c>
      <c r="B178" s="0" t="s">
        <v>436</v>
      </c>
    </row>
    <row r="179" customFormat="false" ht="12.75" hidden="false" customHeight="false" outlineLevel="0" collapsed="false">
      <c r="A179" s="0" t="n">
        <v>179</v>
      </c>
      <c r="B179" s="0" t="s">
        <v>437</v>
      </c>
    </row>
    <row r="180" customFormat="false" ht="12.75" hidden="false" customHeight="false" outlineLevel="0" collapsed="false">
      <c r="A180" s="0" t="n">
        <v>180</v>
      </c>
      <c r="B180" s="0" t="s">
        <v>438</v>
      </c>
    </row>
    <row r="181" customFormat="false" ht="12.75" hidden="false" customHeight="false" outlineLevel="0" collapsed="false">
      <c r="A181" s="0" t="n">
        <v>181</v>
      </c>
      <c r="B181" s="0" t="s">
        <v>439</v>
      </c>
    </row>
    <row r="182" customFormat="false" ht="12.75" hidden="false" customHeight="false" outlineLevel="0" collapsed="false">
      <c r="A182" s="0" t="n">
        <v>182</v>
      </c>
      <c r="B182" s="0" t="s">
        <v>440</v>
      </c>
    </row>
    <row r="183" customFormat="false" ht="12.75" hidden="false" customHeight="false" outlineLevel="0" collapsed="false">
      <c r="A183" s="0" t="n">
        <v>183</v>
      </c>
      <c r="B183" s="0" t="s">
        <v>441</v>
      </c>
    </row>
    <row r="184" customFormat="false" ht="12.75" hidden="false" customHeight="false" outlineLevel="0" collapsed="false">
      <c r="A184" s="0" t="n">
        <v>184</v>
      </c>
      <c r="B184" s="0" t="s">
        <v>442</v>
      </c>
    </row>
    <row r="185" customFormat="false" ht="12.75" hidden="false" customHeight="false" outlineLevel="0" collapsed="false">
      <c r="A185" s="0" t="n">
        <v>185</v>
      </c>
      <c r="B185" s="0" t="s">
        <v>443</v>
      </c>
    </row>
    <row r="186" customFormat="false" ht="12.75" hidden="false" customHeight="false" outlineLevel="0" collapsed="false">
      <c r="A186" s="0" t="n">
        <v>186</v>
      </c>
      <c r="B186" s="0" t="s">
        <v>444</v>
      </c>
    </row>
    <row r="187" customFormat="false" ht="12.75" hidden="false" customHeight="false" outlineLevel="0" collapsed="false">
      <c r="A187" s="0" t="n">
        <v>187</v>
      </c>
      <c r="B187" s="0" t="s">
        <v>445</v>
      </c>
    </row>
    <row r="188" customFormat="false" ht="12.75" hidden="false" customHeight="false" outlineLevel="0" collapsed="false">
      <c r="A188" s="0" t="n">
        <v>188</v>
      </c>
      <c r="B188" s="0" t="s">
        <v>446</v>
      </c>
    </row>
    <row r="189" customFormat="false" ht="12.75" hidden="false" customHeight="false" outlineLevel="0" collapsed="false">
      <c r="A189" s="0" t="n">
        <v>189</v>
      </c>
      <c r="B189" s="0" t="s">
        <v>447</v>
      </c>
    </row>
    <row r="190" customFormat="false" ht="12.75" hidden="false" customHeight="false" outlineLevel="0" collapsed="false">
      <c r="A190" s="0" t="n">
        <v>190</v>
      </c>
      <c r="B190" s="0" t="s">
        <v>448</v>
      </c>
    </row>
    <row r="191" customFormat="false" ht="12.75" hidden="false" customHeight="false" outlineLevel="0" collapsed="false">
      <c r="A191" s="0" t="n">
        <v>191</v>
      </c>
      <c r="B191" s="0" t="s">
        <v>449</v>
      </c>
    </row>
    <row r="192" customFormat="false" ht="12.75" hidden="false" customHeight="false" outlineLevel="0" collapsed="false">
      <c r="A192" s="0" t="n">
        <v>192</v>
      </c>
      <c r="B192" s="0" t="s">
        <v>450</v>
      </c>
    </row>
    <row r="193" customFormat="false" ht="12.75" hidden="false" customHeight="false" outlineLevel="0" collapsed="false">
      <c r="A193" s="0" t="n">
        <v>193</v>
      </c>
      <c r="B193" s="0" t="s">
        <v>451</v>
      </c>
    </row>
    <row r="194" customFormat="false" ht="12.75" hidden="false" customHeight="false" outlineLevel="0" collapsed="false">
      <c r="A194" s="0" t="n">
        <v>194</v>
      </c>
      <c r="B194" s="0" t="s">
        <v>452</v>
      </c>
    </row>
    <row r="195" customFormat="false" ht="12.75" hidden="false" customHeight="false" outlineLevel="0" collapsed="false">
      <c r="A195" s="0" t="n">
        <v>195</v>
      </c>
      <c r="B195" s="0" t="s">
        <v>453</v>
      </c>
    </row>
    <row r="196" customFormat="false" ht="12.75" hidden="false" customHeight="false" outlineLevel="0" collapsed="false">
      <c r="A196" s="0" t="n">
        <v>196</v>
      </c>
      <c r="B196" s="0" t="s">
        <v>454</v>
      </c>
    </row>
    <row r="197" customFormat="false" ht="12.75" hidden="false" customHeight="false" outlineLevel="0" collapsed="false">
      <c r="A197" s="0" t="n">
        <v>197</v>
      </c>
      <c r="B197" s="0" t="s">
        <v>455</v>
      </c>
    </row>
    <row r="198" customFormat="false" ht="12.75" hidden="false" customHeight="false" outlineLevel="0" collapsed="false">
      <c r="A198" s="0" t="n">
        <v>198</v>
      </c>
      <c r="B198" s="0" t="s">
        <v>456</v>
      </c>
    </row>
    <row r="199" customFormat="false" ht="12.75" hidden="false" customHeight="false" outlineLevel="0" collapsed="false">
      <c r="A199" s="0" t="n">
        <v>199</v>
      </c>
      <c r="B199" s="0" t="s">
        <v>457</v>
      </c>
    </row>
    <row r="200" customFormat="false" ht="12.75" hidden="false" customHeight="false" outlineLevel="0" collapsed="false">
      <c r="A200" s="0" t="n">
        <v>200</v>
      </c>
      <c r="B200" s="0" t="s">
        <v>458</v>
      </c>
    </row>
    <row r="201" customFormat="false" ht="12.75" hidden="false" customHeight="false" outlineLevel="0" collapsed="false">
      <c r="A201" s="0" t="n">
        <v>201</v>
      </c>
      <c r="B201" s="0" t="s">
        <v>459</v>
      </c>
    </row>
    <row r="202" customFormat="false" ht="12.75" hidden="false" customHeight="false" outlineLevel="0" collapsed="false">
      <c r="A202" s="0" t="n">
        <v>202</v>
      </c>
      <c r="B202" s="0" t="s">
        <v>460</v>
      </c>
    </row>
    <row r="203" customFormat="false" ht="12.75" hidden="false" customHeight="false" outlineLevel="0" collapsed="false">
      <c r="A203" s="0" t="n">
        <v>203</v>
      </c>
      <c r="B203" s="0" t="s">
        <v>461</v>
      </c>
    </row>
    <row r="204" customFormat="false" ht="12.75" hidden="false" customHeight="false" outlineLevel="0" collapsed="false">
      <c r="A204" s="0" t="n">
        <v>204</v>
      </c>
      <c r="B204" s="0" t="s">
        <v>462</v>
      </c>
    </row>
    <row r="205" customFormat="false" ht="12.75" hidden="false" customHeight="false" outlineLevel="0" collapsed="false">
      <c r="A205" s="0" t="n">
        <v>205</v>
      </c>
      <c r="B205" s="0" t="s">
        <v>463</v>
      </c>
    </row>
    <row r="206" customFormat="false" ht="12.75" hidden="false" customHeight="false" outlineLevel="0" collapsed="false">
      <c r="A206" s="0" t="n">
        <v>206</v>
      </c>
      <c r="B206" s="0" t="s">
        <v>464</v>
      </c>
    </row>
    <row r="207" customFormat="false" ht="12.75" hidden="false" customHeight="false" outlineLevel="0" collapsed="false">
      <c r="A207" s="0" t="n">
        <v>207</v>
      </c>
      <c r="B207" s="0" t="s">
        <v>465</v>
      </c>
    </row>
    <row r="208" customFormat="false" ht="12.75" hidden="false" customHeight="false" outlineLevel="0" collapsed="false">
      <c r="A208" s="0" t="n">
        <v>208</v>
      </c>
      <c r="B208" s="0" t="s">
        <v>466</v>
      </c>
    </row>
    <row r="209" customFormat="false" ht="12.75" hidden="false" customHeight="false" outlineLevel="0" collapsed="false">
      <c r="A209" s="0" t="n">
        <v>209</v>
      </c>
      <c r="B209" s="0" t="s">
        <v>467</v>
      </c>
    </row>
    <row r="210" customFormat="false" ht="12.75" hidden="false" customHeight="false" outlineLevel="0" collapsed="false">
      <c r="A210" s="0" t="n">
        <v>210</v>
      </c>
      <c r="B210" s="0" t="s">
        <v>468</v>
      </c>
    </row>
    <row r="211" customFormat="false" ht="12.75" hidden="false" customHeight="false" outlineLevel="0" collapsed="false">
      <c r="A211" s="0" t="n">
        <v>211</v>
      </c>
      <c r="B211" s="0" t="s">
        <v>469</v>
      </c>
    </row>
    <row r="212" customFormat="false" ht="12.75" hidden="false" customHeight="false" outlineLevel="0" collapsed="false">
      <c r="A212" s="0" t="n">
        <v>212</v>
      </c>
      <c r="B212" s="0" t="s">
        <v>470</v>
      </c>
    </row>
    <row r="213" customFormat="false" ht="12.75" hidden="false" customHeight="false" outlineLevel="0" collapsed="false">
      <c r="A213" s="0" t="n">
        <v>213</v>
      </c>
      <c r="B213" s="0" t="s">
        <v>471</v>
      </c>
    </row>
    <row r="214" customFormat="false" ht="12.75" hidden="false" customHeight="false" outlineLevel="0" collapsed="false">
      <c r="A214" s="0" t="n">
        <v>214</v>
      </c>
      <c r="B214" s="0" t="s">
        <v>472</v>
      </c>
    </row>
    <row r="215" customFormat="false" ht="12.75" hidden="false" customHeight="false" outlineLevel="0" collapsed="false">
      <c r="A215" s="0" t="n">
        <v>215</v>
      </c>
      <c r="B215" s="0" t="s">
        <v>473</v>
      </c>
    </row>
    <row r="216" customFormat="false" ht="12.75" hidden="false" customHeight="false" outlineLevel="0" collapsed="false">
      <c r="A216" s="0" t="n">
        <v>216</v>
      </c>
      <c r="B216" s="0" t="s">
        <v>474</v>
      </c>
    </row>
    <row r="217" customFormat="false" ht="12.75" hidden="false" customHeight="false" outlineLevel="0" collapsed="false">
      <c r="A217" s="0" t="n">
        <v>217</v>
      </c>
      <c r="B217" s="0" t="s">
        <v>475</v>
      </c>
    </row>
    <row r="218" customFormat="false" ht="12.75" hidden="false" customHeight="false" outlineLevel="0" collapsed="false">
      <c r="A218" s="0" t="n">
        <v>218</v>
      </c>
      <c r="B218" s="0" t="s">
        <v>476</v>
      </c>
    </row>
    <row r="219" customFormat="false" ht="12.75" hidden="false" customHeight="false" outlineLevel="0" collapsed="false">
      <c r="A219" s="0" t="n">
        <v>219</v>
      </c>
      <c r="B219" s="0" t="s">
        <v>477</v>
      </c>
    </row>
    <row r="220" customFormat="false" ht="12.75" hidden="false" customHeight="false" outlineLevel="0" collapsed="false">
      <c r="A220" s="0" t="n">
        <v>220</v>
      </c>
      <c r="B220" s="0" t="s">
        <v>478</v>
      </c>
    </row>
    <row r="221" customFormat="false" ht="12.75" hidden="false" customHeight="false" outlineLevel="0" collapsed="false">
      <c r="A221" s="0" t="n">
        <v>221</v>
      </c>
      <c r="B221" s="0" t="s">
        <v>479</v>
      </c>
    </row>
    <row r="222" customFormat="false" ht="12.75" hidden="false" customHeight="false" outlineLevel="0" collapsed="false">
      <c r="A222" s="0" t="n">
        <v>222</v>
      </c>
      <c r="B222" s="0" t="s">
        <v>480</v>
      </c>
    </row>
    <row r="223" customFormat="false" ht="12.75" hidden="false" customHeight="false" outlineLevel="0" collapsed="false">
      <c r="A223" s="0" t="n">
        <v>223</v>
      </c>
      <c r="B223" s="0" t="s">
        <v>481</v>
      </c>
    </row>
    <row r="224" customFormat="false" ht="12.75" hidden="false" customHeight="false" outlineLevel="0" collapsed="false">
      <c r="A224" s="0" t="n">
        <v>224</v>
      </c>
      <c r="B224" s="0" t="s">
        <v>482</v>
      </c>
    </row>
    <row r="225" customFormat="false" ht="12.75" hidden="false" customHeight="false" outlineLevel="0" collapsed="false">
      <c r="A225" s="0" t="n">
        <v>225</v>
      </c>
      <c r="B225" s="0" t="s">
        <v>483</v>
      </c>
    </row>
    <row r="226" customFormat="false" ht="12.75" hidden="false" customHeight="false" outlineLevel="0" collapsed="false">
      <c r="A226" s="0" t="n">
        <v>226</v>
      </c>
      <c r="B226" s="0" t="s">
        <v>484</v>
      </c>
    </row>
    <row r="227" customFormat="false" ht="12.75" hidden="false" customHeight="false" outlineLevel="0" collapsed="false">
      <c r="A227" s="0" t="n">
        <v>227</v>
      </c>
      <c r="B227" s="0" t="s">
        <v>485</v>
      </c>
    </row>
    <row r="228" customFormat="false" ht="12.75" hidden="false" customHeight="false" outlineLevel="0" collapsed="false">
      <c r="A228" s="0" t="n">
        <v>228</v>
      </c>
      <c r="B228" s="0" t="s">
        <v>486</v>
      </c>
    </row>
    <row r="229" customFormat="false" ht="12.75" hidden="false" customHeight="false" outlineLevel="0" collapsed="false">
      <c r="A229" s="0" t="n">
        <v>229</v>
      </c>
      <c r="B229" s="0" t="s">
        <v>487</v>
      </c>
    </row>
    <row r="230" customFormat="false" ht="12.75" hidden="false" customHeight="false" outlineLevel="0" collapsed="false">
      <c r="A230" s="0" t="n">
        <v>230</v>
      </c>
      <c r="B230" s="0" t="s">
        <v>488</v>
      </c>
    </row>
    <row r="231" customFormat="false" ht="12.75" hidden="false" customHeight="false" outlineLevel="0" collapsed="false">
      <c r="A231" s="0" t="n">
        <v>231</v>
      </c>
      <c r="B231" s="0" t="s">
        <v>489</v>
      </c>
    </row>
    <row r="232" customFormat="false" ht="12.75" hidden="false" customHeight="false" outlineLevel="0" collapsed="false">
      <c r="A232" s="0" t="n">
        <v>232</v>
      </c>
      <c r="B232" s="0" t="s">
        <v>490</v>
      </c>
    </row>
    <row r="233" customFormat="false" ht="12.75" hidden="false" customHeight="false" outlineLevel="0" collapsed="false">
      <c r="A233" s="0" t="n">
        <v>233</v>
      </c>
      <c r="B233" s="0" t="s">
        <v>491</v>
      </c>
    </row>
    <row r="234" customFormat="false" ht="12.75" hidden="false" customHeight="false" outlineLevel="0" collapsed="false">
      <c r="A234" s="0" t="n">
        <v>234</v>
      </c>
      <c r="B234" s="0" t="s">
        <v>492</v>
      </c>
    </row>
    <row r="235" customFormat="false" ht="12.75" hidden="false" customHeight="false" outlineLevel="0" collapsed="false">
      <c r="A235" s="0" t="n">
        <v>235</v>
      </c>
      <c r="B235" s="0" t="s">
        <v>493</v>
      </c>
    </row>
    <row r="236" customFormat="false" ht="12.75" hidden="false" customHeight="false" outlineLevel="0" collapsed="false">
      <c r="A236" s="0" t="n">
        <v>236</v>
      </c>
      <c r="B236" s="0" t="s">
        <v>494</v>
      </c>
    </row>
    <row r="237" customFormat="false" ht="12.75" hidden="false" customHeight="false" outlineLevel="0" collapsed="false">
      <c r="A237" s="0" t="n">
        <v>237</v>
      </c>
      <c r="B237" s="0" t="s">
        <v>495</v>
      </c>
    </row>
    <row r="238" customFormat="false" ht="12.75" hidden="false" customHeight="false" outlineLevel="0" collapsed="false">
      <c r="A238" s="0" t="n">
        <v>238</v>
      </c>
      <c r="B238" s="0" t="s">
        <v>496</v>
      </c>
    </row>
    <row r="239" customFormat="false" ht="12.75" hidden="false" customHeight="false" outlineLevel="0" collapsed="false">
      <c r="A239" s="0" t="n">
        <v>239</v>
      </c>
      <c r="B239" s="0" t="s">
        <v>497</v>
      </c>
    </row>
    <row r="240" customFormat="false" ht="12.75" hidden="false" customHeight="false" outlineLevel="0" collapsed="false">
      <c r="A240" s="0" t="n">
        <v>240</v>
      </c>
      <c r="B240" s="0" t="s">
        <v>498</v>
      </c>
    </row>
    <row r="241" customFormat="false" ht="12.75" hidden="false" customHeight="false" outlineLevel="0" collapsed="false">
      <c r="A241" s="0" t="n">
        <v>241</v>
      </c>
      <c r="B241" s="0" t="s">
        <v>499</v>
      </c>
    </row>
    <row r="242" customFormat="false" ht="12.75" hidden="false" customHeight="false" outlineLevel="0" collapsed="false">
      <c r="A242" s="0" t="n">
        <v>242</v>
      </c>
      <c r="B242" s="0" t="s">
        <v>500</v>
      </c>
    </row>
    <row r="243" customFormat="false" ht="12.75" hidden="false" customHeight="false" outlineLevel="0" collapsed="false">
      <c r="A243" s="0" t="n">
        <v>243</v>
      </c>
      <c r="B243" s="0" t="s">
        <v>501</v>
      </c>
    </row>
    <row r="244" customFormat="false" ht="12.75" hidden="false" customHeight="false" outlineLevel="0" collapsed="false">
      <c r="A244" s="0" t="n">
        <v>244</v>
      </c>
      <c r="B244" s="0" t="s">
        <v>502</v>
      </c>
    </row>
    <row r="245" customFormat="false" ht="12.75" hidden="false" customHeight="false" outlineLevel="0" collapsed="false">
      <c r="A245" s="0" t="n">
        <v>245</v>
      </c>
      <c r="B245" s="0" t="s">
        <v>503</v>
      </c>
    </row>
    <row r="246" customFormat="false" ht="12.75" hidden="false" customHeight="false" outlineLevel="0" collapsed="false">
      <c r="A246" s="0" t="n">
        <v>246</v>
      </c>
      <c r="B246" s="0" t="s">
        <v>504</v>
      </c>
    </row>
    <row r="247" customFormat="false" ht="12.75" hidden="false" customHeight="false" outlineLevel="0" collapsed="false">
      <c r="A247" s="0" t="n">
        <v>247</v>
      </c>
      <c r="B247" s="0" t="s">
        <v>505</v>
      </c>
    </row>
    <row r="248" customFormat="false" ht="12.75" hidden="false" customHeight="false" outlineLevel="0" collapsed="false">
      <c r="A248" s="0" t="n">
        <v>248</v>
      </c>
      <c r="B248" s="0" t="s">
        <v>506</v>
      </c>
    </row>
    <row r="249" customFormat="false" ht="12.75" hidden="false" customHeight="false" outlineLevel="0" collapsed="false">
      <c r="A249" s="0" t="n">
        <v>249</v>
      </c>
      <c r="B249" s="0" t="s">
        <v>507</v>
      </c>
    </row>
    <row r="250" customFormat="false" ht="12.75" hidden="false" customHeight="false" outlineLevel="0" collapsed="false">
      <c r="A250" s="0" t="n">
        <v>250</v>
      </c>
      <c r="B250" s="0" t="s">
        <v>508</v>
      </c>
    </row>
    <row r="251" customFormat="false" ht="12.75" hidden="false" customHeight="false" outlineLevel="0" collapsed="false">
      <c r="A251" s="0" t="n">
        <v>251</v>
      </c>
      <c r="B251" s="0" t="s">
        <v>509</v>
      </c>
    </row>
    <row r="252" customFormat="false" ht="12.75" hidden="false" customHeight="false" outlineLevel="0" collapsed="false">
      <c r="A252" s="0" t="n">
        <v>252</v>
      </c>
      <c r="B252" s="0" t="s">
        <v>510</v>
      </c>
    </row>
    <row r="253" customFormat="false" ht="12.75" hidden="false" customHeight="false" outlineLevel="0" collapsed="false">
      <c r="A253" s="0" t="n">
        <v>253</v>
      </c>
      <c r="B253" s="0" t="s">
        <v>511</v>
      </c>
    </row>
    <row r="254" customFormat="false" ht="12.75" hidden="false" customHeight="false" outlineLevel="0" collapsed="false">
      <c r="A254" s="0" t="n">
        <v>254</v>
      </c>
      <c r="B254" s="0" t="s">
        <v>512</v>
      </c>
    </row>
    <row r="255" customFormat="false" ht="12.75" hidden="false" customHeight="false" outlineLevel="0" collapsed="false">
      <c r="A255" s="0" t="n">
        <v>255</v>
      </c>
      <c r="B255" s="0" t="s">
        <v>513</v>
      </c>
    </row>
    <row r="256" customFormat="false" ht="12.75" hidden="false" customHeight="false" outlineLevel="0" collapsed="false">
      <c r="A256" s="0" t="n">
        <v>256</v>
      </c>
      <c r="B256" s="0" t="s">
        <v>514</v>
      </c>
    </row>
    <row r="257" customFormat="false" ht="12.75" hidden="false" customHeight="false" outlineLevel="0" collapsed="false">
      <c r="A257" s="0" t="n">
        <v>257</v>
      </c>
      <c r="B257" s="0" t="s">
        <v>515</v>
      </c>
    </row>
    <row r="258" customFormat="false" ht="12.75" hidden="false" customHeight="false" outlineLevel="0" collapsed="false">
      <c r="A258" s="0" t="n">
        <v>258</v>
      </c>
      <c r="B258" s="0" t="s">
        <v>516</v>
      </c>
    </row>
    <row r="259" customFormat="false" ht="12.75" hidden="false" customHeight="false" outlineLevel="0" collapsed="false">
      <c r="A259" s="0" t="n">
        <v>259</v>
      </c>
      <c r="B259" s="0" t="s">
        <v>517</v>
      </c>
    </row>
    <row r="260" customFormat="false" ht="12.75" hidden="false" customHeight="false" outlineLevel="0" collapsed="false">
      <c r="A260" s="0" t="n">
        <v>260</v>
      </c>
      <c r="B260" s="0" t="s">
        <v>518</v>
      </c>
    </row>
    <row r="261" customFormat="false" ht="12.75" hidden="false" customHeight="false" outlineLevel="0" collapsed="false">
      <c r="A261" s="0" t="n">
        <v>261</v>
      </c>
      <c r="B261" s="0" t="s">
        <v>519</v>
      </c>
    </row>
    <row r="262" customFormat="false" ht="12.75" hidden="false" customHeight="false" outlineLevel="0" collapsed="false">
      <c r="A262" s="0" t="n">
        <v>262</v>
      </c>
      <c r="B262" s="0" t="s">
        <v>520</v>
      </c>
    </row>
    <row r="263" customFormat="false" ht="12.75" hidden="false" customHeight="false" outlineLevel="0" collapsed="false">
      <c r="A263" s="0" t="n">
        <v>263</v>
      </c>
      <c r="B263" s="0" t="s">
        <v>521</v>
      </c>
    </row>
    <row r="264" customFormat="false" ht="12.75" hidden="false" customHeight="false" outlineLevel="0" collapsed="false">
      <c r="A264" s="0" t="n">
        <v>264</v>
      </c>
      <c r="B264" s="0" t="s">
        <v>522</v>
      </c>
    </row>
    <row r="265" customFormat="false" ht="12.75" hidden="false" customHeight="false" outlineLevel="0" collapsed="false">
      <c r="A265" s="0" t="n">
        <v>265</v>
      </c>
      <c r="B265" s="0" t="s">
        <v>523</v>
      </c>
    </row>
    <row r="266" customFormat="false" ht="12.75" hidden="false" customHeight="false" outlineLevel="0" collapsed="false">
      <c r="A266" s="0" t="n">
        <v>266</v>
      </c>
      <c r="B266" s="0" t="s">
        <v>524</v>
      </c>
    </row>
    <row r="267" customFormat="false" ht="12.75" hidden="false" customHeight="false" outlineLevel="0" collapsed="false">
      <c r="A267" s="0" t="n">
        <v>267</v>
      </c>
      <c r="B267" s="0" t="s">
        <v>525</v>
      </c>
    </row>
    <row r="268" customFormat="false" ht="12.75" hidden="false" customHeight="false" outlineLevel="0" collapsed="false">
      <c r="A268" s="0" t="n">
        <v>268</v>
      </c>
      <c r="B268" s="0" t="s">
        <v>526</v>
      </c>
    </row>
    <row r="269" customFormat="false" ht="12.75" hidden="false" customHeight="false" outlineLevel="0" collapsed="false">
      <c r="A269" s="0" t="n">
        <v>269</v>
      </c>
      <c r="B269" s="0" t="s">
        <v>527</v>
      </c>
    </row>
    <row r="270" customFormat="false" ht="12.75" hidden="false" customHeight="false" outlineLevel="0" collapsed="false">
      <c r="A270" s="0" t="n">
        <v>270</v>
      </c>
      <c r="B270" s="0" t="s">
        <v>528</v>
      </c>
    </row>
    <row r="271" customFormat="false" ht="12.75" hidden="false" customHeight="false" outlineLevel="0" collapsed="false">
      <c r="A271" s="0" t="n">
        <v>271</v>
      </c>
      <c r="B271" s="0" t="s">
        <v>529</v>
      </c>
    </row>
    <row r="272" customFormat="false" ht="12.75" hidden="false" customHeight="false" outlineLevel="0" collapsed="false">
      <c r="A272" s="0" t="n">
        <v>272</v>
      </c>
      <c r="B272" s="0" t="s">
        <v>530</v>
      </c>
    </row>
    <row r="273" customFormat="false" ht="12.75" hidden="false" customHeight="false" outlineLevel="0" collapsed="false">
      <c r="A273" s="0" t="n">
        <v>273</v>
      </c>
      <c r="B273" s="0" t="s">
        <v>531</v>
      </c>
    </row>
    <row r="274" customFormat="false" ht="12.75" hidden="false" customHeight="false" outlineLevel="0" collapsed="false">
      <c r="A274" s="0" t="n">
        <v>274</v>
      </c>
      <c r="B274" s="0" t="s">
        <v>532</v>
      </c>
    </row>
    <row r="275" customFormat="false" ht="12.75" hidden="false" customHeight="false" outlineLevel="0" collapsed="false">
      <c r="A275" s="0" t="n">
        <v>275</v>
      </c>
      <c r="B275" s="0" t="s">
        <v>533</v>
      </c>
    </row>
    <row r="276" customFormat="false" ht="12.75" hidden="false" customHeight="false" outlineLevel="0" collapsed="false">
      <c r="A276" s="0" t="n">
        <v>276</v>
      </c>
      <c r="B276" s="0" t="s">
        <v>534</v>
      </c>
    </row>
    <row r="277" customFormat="false" ht="12.75" hidden="false" customHeight="false" outlineLevel="0" collapsed="false">
      <c r="A277" s="0" t="n">
        <v>277</v>
      </c>
      <c r="B277" s="0" t="s">
        <v>535</v>
      </c>
    </row>
    <row r="278" customFormat="false" ht="12.75" hidden="false" customHeight="false" outlineLevel="0" collapsed="false">
      <c r="A278" s="0" t="n">
        <v>278</v>
      </c>
      <c r="B278" s="0" t="s">
        <v>536</v>
      </c>
    </row>
    <row r="279" customFormat="false" ht="12.75" hidden="false" customHeight="false" outlineLevel="0" collapsed="false">
      <c r="A279" s="0" t="n">
        <v>279</v>
      </c>
      <c r="B279" s="0" t="s">
        <v>537</v>
      </c>
    </row>
    <row r="280" customFormat="false" ht="12.75" hidden="false" customHeight="false" outlineLevel="0" collapsed="false">
      <c r="A280" s="0" t="n">
        <v>280</v>
      </c>
      <c r="B280" s="0" t="s">
        <v>538</v>
      </c>
    </row>
    <row r="281" customFormat="false" ht="12.75" hidden="false" customHeight="false" outlineLevel="0" collapsed="false">
      <c r="A281" s="0" t="n">
        <v>281</v>
      </c>
      <c r="B281" s="0" t="s">
        <v>539</v>
      </c>
    </row>
    <row r="282" customFormat="false" ht="12.75" hidden="false" customHeight="false" outlineLevel="0" collapsed="false">
      <c r="A282" s="0" t="n">
        <v>282</v>
      </c>
      <c r="B282" s="0" t="s">
        <v>540</v>
      </c>
    </row>
    <row r="283" customFormat="false" ht="12.75" hidden="false" customHeight="false" outlineLevel="0" collapsed="false">
      <c r="A283" s="0" t="n">
        <v>283</v>
      </c>
      <c r="B283" s="0" t="s">
        <v>541</v>
      </c>
    </row>
    <row r="284" customFormat="false" ht="12.75" hidden="false" customHeight="false" outlineLevel="0" collapsed="false">
      <c r="A284" s="0" t="n">
        <v>284</v>
      </c>
      <c r="B284" s="205" t="s">
        <v>542</v>
      </c>
    </row>
    <row r="285" customFormat="false" ht="12.75" hidden="false" customHeight="false" outlineLevel="0" collapsed="false">
      <c r="A285" s="0" t="n">
        <v>285</v>
      </c>
      <c r="B285" s="205" t="s">
        <v>543</v>
      </c>
    </row>
    <row r="286" customFormat="false" ht="12.75" hidden="false" customHeight="false" outlineLevel="0" collapsed="false">
      <c r="A286" s="0" t="n">
        <v>286</v>
      </c>
      <c r="B286" s="205" t="s">
        <v>544</v>
      </c>
    </row>
    <row r="287" customFormat="false" ht="12.75" hidden="false" customHeight="false" outlineLevel="0" collapsed="false">
      <c r="A287" s="0" t="n">
        <v>287</v>
      </c>
      <c r="B287" s="205" t="s">
        <v>545</v>
      </c>
    </row>
    <row r="288" customFormat="false" ht="12.75" hidden="false" customHeight="false" outlineLevel="0" collapsed="false">
      <c r="A288" s="0" t="n">
        <v>288</v>
      </c>
      <c r="B288" s="205" t="s">
        <v>546</v>
      </c>
    </row>
    <row r="289" customFormat="false" ht="12.75" hidden="false" customHeight="false" outlineLevel="0" collapsed="false">
      <c r="A289" s="0" t="n">
        <v>289</v>
      </c>
      <c r="B289" s="205" t="s">
        <v>547</v>
      </c>
    </row>
    <row r="290" customFormat="false" ht="12.75" hidden="false" customHeight="false" outlineLevel="0" collapsed="false">
      <c r="A290" s="0" t="n">
        <v>290</v>
      </c>
      <c r="B290" s="205" t="s">
        <v>548</v>
      </c>
    </row>
    <row r="291" customFormat="false" ht="12.75" hidden="false" customHeight="false" outlineLevel="0" collapsed="false">
      <c r="A291" s="0" t="n">
        <v>291</v>
      </c>
      <c r="B291" s="205" t="s">
        <v>549</v>
      </c>
    </row>
    <row r="292" customFormat="false" ht="12.75" hidden="false" customHeight="false" outlineLevel="0" collapsed="false">
      <c r="A292" s="0" t="n">
        <v>292</v>
      </c>
      <c r="B292" s="205" t="s">
        <v>550</v>
      </c>
    </row>
    <row r="293" customFormat="false" ht="12.75" hidden="false" customHeight="false" outlineLevel="0" collapsed="false">
      <c r="A293" s="0" t="n">
        <v>293</v>
      </c>
      <c r="B293" s="205" t="s">
        <v>551</v>
      </c>
    </row>
    <row r="294" customFormat="false" ht="12.75" hidden="false" customHeight="false" outlineLevel="0" collapsed="false">
      <c r="A294" s="0" t="n">
        <v>294</v>
      </c>
      <c r="B294" s="205" t="s">
        <v>552</v>
      </c>
    </row>
    <row r="295" customFormat="false" ht="12.75" hidden="false" customHeight="false" outlineLevel="0" collapsed="false">
      <c r="A295" s="0" t="n">
        <v>295</v>
      </c>
      <c r="B295" s="205" t="s">
        <v>553</v>
      </c>
    </row>
    <row r="296" customFormat="false" ht="12.75" hidden="false" customHeight="false" outlineLevel="0" collapsed="false">
      <c r="A296" s="0" t="n">
        <v>296</v>
      </c>
      <c r="B296" s="205" t="s">
        <v>554</v>
      </c>
    </row>
    <row r="297" customFormat="false" ht="12.75" hidden="false" customHeight="false" outlineLevel="0" collapsed="false">
      <c r="A297" s="0" t="n">
        <v>297</v>
      </c>
      <c r="B297" s="205" t="s">
        <v>555</v>
      </c>
    </row>
    <row r="298" customFormat="false" ht="12.75" hidden="false" customHeight="false" outlineLevel="0" collapsed="false">
      <c r="A298" s="0" t="n">
        <v>298</v>
      </c>
      <c r="B298" s="205" t="s">
        <v>556</v>
      </c>
    </row>
    <row r="299" customFormat="false" ht="12.75" hidden="false" customHeight="false" outlineLevel="0" collapsed="false">
      <c r="A299" s="0" t="n">
        <v>299</v>
      </c>
      <c r="B299" s="205" t="s">
        <v>557</v>
      </c>
    </row>
    <row r="300" customFormat="false" ht="12.75" hidden="false" customHeight="false" outlineLevel="0" collapsed="false">
      <c r="A300" s="0" t="n">
        <v>300</v>
      </c>
      <c r="B300" s="205" t="s">
        <v>558</v>
      </c>
    </row>
  </sheetData>
  <sheetProtection sheet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LibreOffice/7.4.2.3$Windows_X86_64 LibreOffice_project/382eef1f22670f7f4118c8c2dd222ec7ad009daf</Application>
  <AppVersion>15.0000</AppVersion>
  <Company>MERIAL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2008-07-25T09:06:04Z</dcterms:created>
  <dc:creator>MERIAL</dc:creator>
  <dc:description/>
  <dc:language>es-ES</dc:language>
  <cp:lastModifiedBy/>
  <cp:lastPrinted>2021-04-19T23:46:53Z</cp:lastPrinted>
  <dcterms:modified xsi:type="dcterms:W3CDTF">2026-04-13T13:43:03Z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